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5\Отчет 2025\Отчет 4 квартал 2025 г\Годовой\Папка 1_Отчетность АО ДГК за 2025 год\"/>
    </mc:Choice>
  </mc:AlternateContent>
  <bookViews>
    <workbookView xWindow="0" yWindow="0" windowWidth="19170" windowHeight="9630"/>
  </bookViews>
  <sheets>
    <sheet name="2 Г осв" sheetId="1" r:id="rId1"/>
  </sheets>
  <definedNames>
    <definedName name="_xlnm._FilterDatabase" localSheetId="0" hidden="1">'2 Г осв'!$A$19:$BO$430</definedName>
    <definedName name="Z_312F225E_EFE3_455A_A167_B1F3199E1635_.wvu.Cols" localSheetId="0" hidden="1">'2 Г осв'!#REF!</definedName>
    <definedName name="Z_312F225E_EFE3_455A_A167_B1F3199E1635_.wvu.FilterData" localSheetId="0" hidden="1">'2 Г осв'!$A$20:$W$430</definedName>
    <definedName name="Z_312F225E_EFE3_455A_A167_B1F3199E1635_.wvu.PrintArea" localSheetId="0" hidden="1">'2 Г осв'!$A$1:$T$430</definedName>
    <definedName name="_xlnm.Print_Area" localSheetId="0">'2 Г осв'!$A$1:$T$430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30" i="1" l="1"/>
  <c r="I430" i="1"/>
  <c r="O430" i="1" s="1"/>
  <c r="Q427" i="1"/>
  <c r="I427" i="1"/>
  <c r="O427" i="1" s="1"/>
  <c r="Q426" i="1"/>
  <c r="O426" i="1"/>
  <c r="I426" i="1"/>
  <c r="Q425" i="1"/>
  <c r="I425" i="1"/>
  <c r="O425" i="1" s="1"/>
  <c r="Q424" i="1"/>
  <c r="I424" i="1"/>
  <c r="O424" i="1" s="1"/>
  <c r="Q423" i="1"/>
  <c r="O423" i="1"/>
  <c r="I423" i="1"/>
  <c r="Q422" i="1"/>
  <c r="I422" i="1"/>
  <c r="O422" i="1" s="1"/>
  <c r="Q421" i="1"/>
  <c r="I421" i="1"/>
  <c r="O421" i="1" s="1"/>
  <c r="Q415" i="1"/>
  <c r="S415" i="1" s="1"/>
  <c r="O415" i="1"/>
  <c r="I415" i="1"/>
  <c r="Q414" i="1"/>
  <c r="S414" i="1" s="1"/>
  <c r="I414" i="1"/>
  <c r="O414" i="1" s="1"/>
  <c r="S413" i="1"/>
  <c r="Q413" i="1"/>
  <c r="I413" i="1"/>
  <c r="O413" i="1" s="1"/>
  <c r="Q412" i="1"/>
  <c r="S412" i="1" s="1"/>
  <c r="I412" i="1"/>
  <c r="O412" i="1" s="1"/>
  <c r="S411" i="1"/>
  <c r="Q411" i="1"/>
  <c r="I411" i="1"/>
  <c r="O411" i="1" s="1"/>
  <c r="Q410" i="1"/>
  <c r="S410" i="1" s="1"/>
  <c r="I410" i="1"/>
  <c r="O410" i="1" s="1"/>
  <c r="Q409" i="1"/>
  <c r="S409" i="1" s="1"/>
  <c r="O409" i="1"/>
  <c r="I409" i="1"/>
  <c r="Q408" i="1"/>
  <c r="S408" i="1" s="1"/>
  <c r="I408" i="1"/>
  <c r="O408" i="1" s="1"/>
  <c r="S407" i="1"/>
  <c r="Q407" i="1"/>
  <c r="I407" i="1"/>
  <c r="O407" i="1" s="1"/>
  <c r="Q406" i="1"/>
  <c r="S406" i="1" s="1"/>
  <c r="I406" i="1"/>
  <c r="O406" i="1" s="1"/>
  <c r="S405" i="1"/>
  <c r="Q405" i="1"/>
  <c r="I405" i="1"/>
  <c r="O405" i="1" s="1"/>
  <c r="Q404" i="1"/>
  <c r="S404" i="1" s="1"/>
  <c r="I404" i="1"/>
  <c r="O404" i="1" s="1"/>
  <c r="Q403" i="1"/>
  <c r="S403" i="1" s="1"/>
  <c r="O403" i="1"/>
  <c r="I403" i="1"/>
  <c r="Q402" i="1"/>
  <c r="S402" i="1" s="1"/>
  <c r="I402" i="1"/>
  <c r="O402" i="1" s="1"/>
  <c r="S401" i="1"/>
  <c r="Q401" i="1"/>
  <c r="I401" i="1"/>
  <c r="O401" i="1" s="1"/>
  <c r="Q400" i="1"/>
  <c r="S400" i="1" s="1"/>
  <c r="I400" i="1"/>
  <c r="O400" i="1" s="1"/>
  <c r="S399" i="1"/>
  <c r="Q399" i="1"/>
  <c r="I399" i="1"/>
  <c r="O399" i="1" s="1"/>
  <c r="Q398" i="1"/>
  <c r="S398" i="1" s="1"/>
  <c r="I398" i="1"/>
  <c r="O398" i="1" s="1"/>
  <c r="Q397" i="1"/>
  <c r="S397" i="1" s="1"/>
  <c r="O397" i="1"/>
  <c r="I397" i="1"/>
  <c r="Q396" i="1"/>
  <c r="S396" i="1" s="1"/>
  <c r="I396" i="1"/>
  <c r="O396" i="1" s="1"/>
  <c r="S395" i="1"/>
  <c r="Q395" i="1"/>
  <c r="I395" i="1"/>
  <c r="O395" i="1" s="1"/>
  <c r="Q394" i="1"/>
  <c r="S394" i="1" s="1"/>
  <c r="I394" i="1"/>
  <c r="O394" i="1" s="1"/>
  <c r="S393" i="1"/>
  <c r="Q393" i="1"/>
  <c r="I393" i="1"/>
  <c r="O393" i="1" s="1"/>
  <c r="Q392" i="1"/>
  <c r="S392" i="1" s="1"/>
  <c r="I392" i="1"/>
  <c r="O392" i="1" s="1"/>
  <c r="Q391" i="1"/>
  <c r="S391" i="1" s="1"/>
  <c r="O391" i="1"/>
  <c r="I391" i="1"/>
  <c r="Q390" i="1"/>
  <c r="S390" i="1" s="1"/>
  <c r="I390" i="1"/>
  <c r="O390" i="1" s="1"/>
  <c r="S389" i="1"/>
  <c r="Q389" i="1"/>
  <c r="I389" i="1"/>
  <c r="O389" i="1" s="1"/>
  <c r="Q388" i="1"/>
  <c r="S388" i="1" s="1"/>
  <c r="I388" i="1"/>
  <c r="O388" i="1" s="1"/>
  <c r="S387" i="1"/>
  <c r="Q387" i="1"/>
  <c r="I387" i="1"/>
  <c r="O387" i="1" s="1"/>
  <c r="Q386" i="1"/>
  <c r="S386" i="1" s="1"/>
  <c r="I386" i="1"/>
  <c r="O386" i="1" s="1"/>
  <c r="Q385" i="1"/>
  <c r="S385" i="1" s="1"/>
  <c r="O385" i="1"/>
  <c r="I385" i="1"/>
  <c r="Q384" i="1"/>
  <c r="S384" i="1" s="1"/>
  <c r="I384" i="1"/>
  <c r="O384" i="1" s="1"/>
  <c r="S383" i="1"/>
  <c r="Q383" i="1"/>
  <c r="I383" i="1"/>
  <c r="O383" i="1" s="1"/>
  <c r="Q382" i="1"/>
  <c r="S382" i="1" s="1"/>
  <c r="I382" i="1"/>
  <c r="O382" i="1" s="1"/>
  <c r="S381" i="1"/>
  <c r="Q381" i="1"/>
  <c r="I381" i="1"/>
  <c r="O381" i="1" s="1"/>
  <c r="Q380" i="1"/>
  <c r="S380" i="1" s="1"/>
  <c r="I380" i="1"/>
  <c r="O380" i="1" s="1"/>
  <c r="Q379" i="1"/>
  <c r="S379" i="1" s="1"/>
  <c r="O379" i="1"/>
  <c r="I379" i="1"/>
  <c r="Q378" i="1"/>
  <c r="S378" i="1" s="1"/>
  <c r="I378" i="1"/>
  <c r="O378" i="1" s="1"/>
  <c r="S377" i="1"/>
  <c r="Q377" i="1"/>
  <c r="I377" i="1"/>
  <c r="O377" i="1" s="1"/>
  <c r="Q376" i="1"/>
  <c r="S376" i="1" s="1"/>
  <c r="I376" i="1"/>
  <c r="O376" i="1" s="1"/>
  <c r="S375" i="1"/>
  <c r="Q375" i="1"/>
  <c r="I375" i="1"/>
  <c r="O375" i="1" s="1"/>
  <c r="Q374" i="1"/>
  <c r="S374" i="1" s="1"/>
  <c r="I374" i="1"/>
  <c r="O374" i="1" s="1"/>
  <c r="Q373" i="1"/>
  <c r="S373" i="1" s="1"/>
  <c r="O373" i="1"/>
  <c r="I373" i="1"/>
  <c r="Q372" i="1"/>
  <c r="S372" i="1" s="1"/>
  <c r="I372" i="1"/>
  <c r="O372" i="1" s="1"/>
  <c r="S371" i="1"/>
  <c r="Q371" i="1"/>
  <c r="I371" i="1"/>
  <c r="O371" i="1" s="1"/>
  <c r="Q370" i="1"/>
  <c r="S370" i="1" s="1"/>
  <c r="I370" i="1"/>
  <c r="O370" i="1" s="1"/>
  <c r="S369" i="1"/>
  <c r="Q369" i="1"/>
  <c r="I369" i="1"/>
  <c r="O369" i="1" s="1"/>
  <c r="Q368" i="1"/>
  <c r="S368" i="1" s="1"/>
  <c r="I368" i="1"/>
  <c r="O368" i="1" s="1"/>
  <c r="Q367" i="1"/>
  <c r="S367" i="1" s="1"/>
  <c r="O367" i="1"/>
  <c r="I367" i="1"/>
  <c r="Q366" i="1"/>
  <c r="S366" i="1" s="1"/>
  <c r="I366" i="1"/>
  <c r="O366" i="1" s="1"/>
  <c r="S365" i="1"/>
  <c r="Q365" i="1"/>
  <c r="I365" i="1"/>
  <c r="O365" i="1" s="1"/>
  <c r="Q364" i="1"/>
  <c r="S364" i="1" s="1"/>
  <c r="I364" i="1"/>
  <c r="O364" i="1" s="1"/>
  <c r="S363" i="1"/>
  <c r="Q363" i="1"/>
  <c r="I363" i="1"/>
  <c r="O363" i="1" s="1"/>
  <c r="Q362" i="1"/>
  <c r="S362" i="1" s="1"/>
  <c r="I362" i="1"/>
  <c r="O362" i="1" s="1"/>
  <c r="Q361" i="1"/>
  <c r="S361" i="1" s="1"/>
  <c r="O361" i="1"/>
  <c r="I361" i="1"/>
  <c r="Q360" i="1"/>
  <c r="S360" i="1" s="1"/>
  <c r="I360" i="1"/>
  <c r="O360" i="1" s="1"/>
  <c r="S359" i="1"/>
  <c r="Q359" i="1"/>
  <c r="I359" i="1"/>
  <c r="O359" i="1" s="1"/>
  <c r="Q358" i="1"/>
  <c r="S358" i="1" s="1"/>
  <c r="I358" i="1"/>
  <c r="O358" i="1" s="1"/>
  <c r="S357" i="1"/>
  <c r="Q357" i="1"/>
  <c r="I357" i="1"/>
  <c r="O357" i="1" s="1"/>
  <c r="Q356" i="1"/>
  <c r="S356" i="1" s="1"/>
  <c r="I356" i="1"/>
  <c r="O356" i="1" s="1"/>
  <c r="Q355" i="1"/>
  <c r="S355" i="1" s="1"/>
  <c r="O355" i="1"/>
  <c r="I355" i="1"/>
  <c r="Q354" i="1"/>
  <c r="S354" i="1" s="1"/>
  <c r="I354" i="1"/>
  <c r="O354" i="1" s="1"/>
  <c r="S353" i="1"/>
  <c r="Q353" i="1"/>
  <c r="I353" i="1"/>
  <c r="O353" i="1" s="1"/>
  <c r="Q327" i="1"/>
  <c r="S327" i="1" s="1"/>
  <c r="I327" i="1"/>
  <c r="O327" i="1" s="1"/>
  <c r="S326" i="1"/>
  <c r="Q326" i="1"/>
  <c r="I326" i="1"/>
  <c r="O326" i="1" s="1"/>
  <c r="Q325" i="1"/>
  <c r="S325" i="1" s="1"/>
  <c r="I325" i="1"/>
  <c r="O325" i="1" s="1"/>
  <c r="Q324" i="1"/>
  <c r="S324" i="1" s="1"/>
  <c r="O324" i="1"/>
  <c r="I324" i="1"/>
  <c r="Q323" i="1"/>
  <c r="O323" i="1"/>
  <c r="I323" i="1"/>
  <c r="S322" i="1"/>
  <c r="Q322" i="1"/>
  <c r="I322" i="1"/>
  <c r="O322" i="1" s="1"/>
  <c r="Q321" i="1"/>
  <c r="S321" i="1" s="1"/>
  <c r="I321" i="1"/>
  <c r="O321" i="1" s="1"/>
  <c r="Q320" i="1"/>
  <c r="S320" i="1" s="1"/>
  <c r="I320" i="1"/>
  <c r="O320" i="1" s="1"/>
  <c r="Q319" i="1"/>
  <c r="S319" i="1" s="1"/>
  <c r="I319" i="1"/>
  <c r="O319" i="1" s="1"/>
  <c r="S318" i="1"/>
  <c r="Q318" i="1"/>
  <c r="I318" i="1"/>
  <c r="O318" i="1" s="1"/>
  <c r="Q317" i="1"/>
  <c r="S317" i="1" s="1"/>
  <c r="O317" i="1"/>
  <c r="I317" i="1"/>
  <c r="S316" i="1"/>
  <c r="Q316" i="1"/>
  <c r="I316" i="1"/>
  <c r="O316" i="1" s="1"/>
  <c r="S315" i="1"/>
  <c r="Q315" i="1"/>
  <c r="I315" i="1"/>
  <c r="O315" i="1" s="1"/>
  <c r="Q314" i="1"/>
  <c r="S314" i="1" s="1"/>
  <c r="I314" i="1"/>
  <c r="O314" i="1" s="1"/>
  <c r="Q313" i="1"/>
  <c r="S313" i="1" s="1"/>
  <c r="I313" i="1"/>
  <c r="O313" i="1" s="1"/>
  <c r="S312" i="1"/>
  <c r="Q312" i="1"/>
  <c r="I312" i="1"/>
  <c r="O312" i="1" s="1"/>
  <c r="Q311" i="1"/>
  <c r="I311" i="1"/>
  <c r="O311" i="1" s="1"/>
  <c r="Q310" i="1"/>
  <c r="S310" i="1" s="1"/>
  <c r="I310" i="1"/>
  <c r="O310" i="1" s="1"/>
  <c r="Q309" i="1"/>
  <c r="S309" i="1" s="1"/>
  <c r="I309" i="1"/>
  <c r="O309" i="1" s="1"/>
  <c r="Q308" i="1"/>
  <c r="I308" i="1"/>
  <c r="O308" i="1" s="1"/>
  <c r="Q306" i="1"/>
  <c r="S306" i="1" s="1"/>
  <c r="I306" i="1"/>
  <c r="O306" i="1" s="1"/>
  <c r="Q305" i="1"/>
  <c r="S305" i="1" s="1"/>
  <c r="O305" i="1"/>
  <c r="I305" i="1"/>
  <c r="Q303" i="1"/>
  <c r="S303" i="1" s="1"/>
  <c r="I303" i="1"/>
  <c r="O303" i="1" s="1"/>
  <c r="Q302" i="1"/>
  <c r="I302" i="1"/>
  <c r="O302" i="1" s="1"/>
  <c r="S301" i="1"/>
  <c r="Q301" i="1"/>
  <c r="I301" i="1"/>
  <c r="O301" i="1" s="1"/>
  <c r="Q300" i="1"/>
  <c r="S300" i="1" s="1"/>
  <c r="I300" i="1"/>
  <c r="O300" i="1" s="1"/>
  <c r="Q299" i="1"/>
  <c r="S299" i="1" s="1"/>
  <c r="I299" i="1"/>
  <c r="O299" i="1" s="1"/>
  <c r="Q298" i="1"/>
  <c r="S298" i="1" s="1"/>
  <c r="I298" i="1"/>
  <c r="O298" i="1" s="1"/>
  <c r="Q297" i="1"/>
  <c r="S297" i="1" s="1"/>
  <c r="O297" i="1"/>
  <c r="I297" i="1"/>
  <c r="Q296" i="1"/>
  <c r="O296" i="1"/>
  <c r="I296" i="1"/>
  <c r="Q295" i="1"/>
  <c r="I295" i="1"/>
  <c r="O295" i="1" s="1"/>
  <c r="Q294" i="1"/>
  <c r="O294" i="1"/>
  <c r="I294" i="1"/>
  <c r="Q293" i="1"/>
  <c r="I293" i="1"/>
  <c r="O293" i="1" s="1"/>
  <c r="Q292" i="1"/>
  <c r="I292" i="1"/>
  <c r="O292" i="1" s="1"/>
  <c r="Q291" i="1"/>
  <c r="S291" i="1" s="1"/>
  <c r="I291" i="1"/>
  <c r="O291" i="1" s="1"/>
  <c r="Q290" i="1"/>
  <c r="I290" i="1"/>
  <c r="O290" i="1" s="1"/>
  <c r="Q289" i="1"/>
  <c r="I289" i="1"/>
  <c r="O289" i="1" s="1"/>
  <c r="Q288" i="1"/>
  <c r="I288" i="1"/>
  <c r="O288" i="1" s="1"/>
  <c r="Q287" i="1"/>
  <c r="I287" i="1"/>
  <c r="O287" i="1" s="1"/>
  <c r="S286" i="1"/>
  <c r="Q286" i="1"/>
  <c r="I286" i="1"/>
  <c r="O286" i="1" s="1"/>
  <c r="Q285" i="1"/>
  <c r="S285" i="1" s="1"/>
  <c r="I285" i="1"/>
  <c r="O285" i="1" s="1"/>
  <c r="Q284" i="1"/>
  <c r="S284" i="1" s="1"/>
  <c r="I284" i="1"/>
  <c r="O284" i="1" s="1"/>
  <c r="Q283" i="1"/>
  <c r="I283" i="1"/>
  <c r="O283" i="1" s="1"/>
  <c r="S282" i="1"/>
  <c r="Q282" i="1"/>
  <c r="I282" i="1"/>
  <c r="O282" i="1" s="1"/>
  <c r="Q281" i="1"/>
  <c r="S281" i="1" s="1"/>
  <c r="I281" i="1"/>
  <c r="O281" i="1" s="1"/>
  <c r="Q280" i="1"/>
  <c r="S280" i="1" s="1"/>
  <c r="I280" i="1"/>
  <c r="O280" i="1" s="1"/>
  <c r="Q279" i="1"/>
  <c r="I279" i="1"/>
  <c r="O279" i="1" s="1"/>
  <c r="Q278" i="1"/>
  <c r="I278" i="1"/>
  <c r="O278" i="1" s="1"/>
  <c r="Q277" i="1"/>
  <c r="S277" i="1" s="1"/>
  <c r="I277" i="1"/>
  <c r="O277" i="1" s="1"/>
  <c r="S276" i="1"/>
  <c r="Q276" i="1"/>
  <c r="O276" i="1"/>
  <c r="I276" i="1"/>
  <c r="Q275" i="1"/>
  <c r="O275" i="1"/>
  <c r="I275" i="1"/>
  <c r="Q274" i="1"/>
  <c r="I274" i="1"/>
  <c r="O274" i="1" s="1"/>
  <c r="Q273" i="1"/>
  <c r="O273" i="1"/>
  <c r="I273" i="1"/>
  <c r="Q272" i="1"/>
  <c r="O272" i="1"/>
  <c r="I272" i="1"/>
  <c r="Q271" i="1"/>
  <c r="S271" i="1" s="1"/>
  <c r="I271" i="1"/>
  <c r="O271" i="1" s="1"/>
  <c r="Q270" i="1"/>
  <c r="S270" i="1" s="1"/>
  <c r="I270" i="1"/>
  <c r="O270" i="1" s="1"/>
  <c r="Q269" i="1"/>
  <c r="S269" i="1" s="1"/>
  <c r="O269" i="1"/>
  <c r="I269" i="1"/>
  <c r="Q268" i="1"/>
  <c r="S268" i="1" s="1"/>
  <c r="I268" i="1"/>
  <c r="O268" i="1" s="1"/>
  <c r="Q267" i="1"/>
  <c r="I267" i="1"/>
  <c r="O267" i="1" s="1"/>
  <c r="Q266" i="1"/>
  <c r="I266" i="1"/>
  <c r="O266" i="1" s="1"/>
  <c r="Q265" i="1"/>
  <c r="O265" i="1"/>
  <c r="I265" i="1"/>
  <c r="Q264" i="1"/>
  <c r="S264" i="1" s="1"/>
  <c r="I264" i="1"/>
  <c r="O264" i="1" s="1"/>
  <c r="Q263" i="1"/>
  <c r="S263" i="1" s="1"/>
  <c r="O263" i="1"/>
  <c r="I263" i="1"/>
  <c r="Q262" i="1"/>
  <c r="S262" i="1" s="1"/>
  <c r="I262" i="1"/>
  <c r="O262" i="1" s="1"/>
  <c r="S261" i="1"/>
  <c r="Q261" i="1"/>
  <c r="I261" i="1"/>
  <c r="O261" i="1" s="1"/>
  <c r="Q260" i="1"/>
  <c r="S260" i="1" s="1"/>
  <c r="O260" i="1"/>
  <c r="I260" i="1"/>
  <c r="Q259" i="1"/>
  <c r="S259" i="1" s="1"/>
  <c r="O259" i="1"/>
  <c r="I259" i="1"/>
  <c r="Q258" i="1"/>
  <c r="S258" i="1" s="1"/>
  <c r="I258" i="1"/>
  <c r="O258" i="1" s="1"/>
  <c r="Q257" i="1"/>
  <c r="S257" i="1" s="1"/>
  <c r="O257" i="1"/>
  <c r="I257" i="1"/>
  <c r="Q256" i="1"/>
  <c r="S256" i="1" s="1"/>
  <c r="I256" i="1"/>
  <c r="O256" i="1" s="1"/>
  <c r="S255" i="1"/>
  <c r="Q255" i="1"/>
  <c r="I255" i="1"/>
  <c r="O255" i="1" s="1"/>
  <c r="Q254" i="1"/>
  <c r="S254" i="1" s="1"/>
  <c r="O254" i="1"/>
  <c r="I254" i="1"/>
  <c r="S253" i="1"/>
  <c r="Q253" i="1"/>
  <c r="O253" i="1"/>
  <c r="I253" i="1"/>
  <c r="Q251" i="1"/>
  <c r="S251" i="1" s="1"/>
  <c r="I251" i="1"/>
  <c r="O251" i="1" s="1"/>
  <c r="Q250" i="1"/>
  <c r="S250" i="1" s="1"/>
  <c r="O250" i="1"/>
  <c r="I250" i="1"/>
  <c r="Q248" i="1"/>
  <c r="S248" i="1" s="1"/>
  <c r="I248" i="1"/>
  <c r="O248" i="1" s="1"/>
  <c r="Q246" i="1"/>
  <c r="I246" i="1"/>
  <c r="O246" i="1" s="1"/>
  <c r="S245" i="1"/>
  <c r="Q245" i="1"/>
  <c r="I245" i="1"/>
  <c r="O245" i="1" s="1"/>
  <c r="Q244" i="1"/>
  <c r="S244" i="1" s="1"/>
  <c r="O244" i="1"/>
  <c r="I244" i="1"/>
  <c r="Q243" i="1"/>
  <c r="S243" i="1" s="1"/>
  <c r="I243" i="1"/>
  <c r="O243" i="1" s="1"/>
  <c r="Q242" i="1"/>
  <c r="S242" i="1" s="1"/>
  <c r="I242" i="1"/>
  <c r="O242" i="1" s="1"/>
  <c r="Q241" i="1"/>
  <c r="S241" i="1" s="1"/>
  <c r="O241" i="1"/>
  <c r="I241" i="1"/>
  <c r="Q240" i="1"/>
  <c r="S240" i="1" s="1"/>
  <c r="I240" i="1"/>
  <c r="O240" i="1" s="1"/>
  <c r="Q239" i="1"/>
  <c r="S239" i="1" s="1"/>
  <c r="I239" i="1"/>
  <c r="O239" i="1" s="1"/>
  <c r="Q238" i="1"/>
  <c r="S238" i="1" s="1"/>
  <c r="O238" i="1"/>
  <c r="I238" i="1"/>
  <c r="Q237" i="1"/>
  <c r="S237" i="1" s="1"/>
  <c r="I237" i="1"/>
  <c r="O237" i="1" s="1"/>
  <c r="Q236" i="1"/>
  <c r="S236" i="1" s="1"/>
  <c r="I236" i="1"/>
  <c r="O236" i="1" s="1"/>
  <c r="Q235" i="1"/>
  <c r="S235" i="1" s="1"/>
  <c r="O235" i="1"/>
  <c r="I235" i="1"/>
  <c r="Q234" i="1"/>
  <c r="S234" i="1" s="1"/>
  <c r="I234" i="1"/>
  <c r="O234" i="1" s="1"/>
  <c r="Q233" i="1"/>
  <c r="S233" i="1" s="1"/>
  <c r="I233" i="1"/>
  <c r="O233" i="1" s="1"/>
  <c r="Q231" i="1"/>
  <c r="S231" i="1" s="1"/>
  <c r="O231" i="1"/>
  <c r="I231" i="1"/>
  <c r="Q230" i="1"/>
  <c r="S230" i="1" s="1"/>
  <c r="I230" i="1"/>
  <c r="O230" i="1" s="1"/>
  <c r="Q229" i="1"/>
  <c r="S229" i="1" s="1"/>
  <c r="I229" i="1"/>
  <c r="O229" i="1" s="1"/>
  <c r="Q228" i="1"/>
  <c r="S228" i="1" s="1"/>
  <c r="O228" i="1"/>
  <c r="I228" i="1"/>
  <c r="Q227" i="1"/>
  <c r="S227" i="1" s="1"/>
  <c r="I227" i="1"/>
  <c r="O227" i="1" s="1"/>
  <c r="Q226" i="1"/>
  <c r="S226" i="1" s="1"/>
  <c r="I226" i="1"/>
  <c r="O226" i="1" s="1"/>
  <c r="Q225" i="1"/>
  <c r="S225" i="1" s="1"/>
  <c r="O225" i="1"/>
  <c r="I225" i="1"/>
  <c r="Q224" i="1"/>
  <c r="S224" i="1" s="1"/>
  <c r="I224" i="1"/>
  <c r="O224" i="1" s="1"/>
  <c r="Q223" i="1"/>
  <c r="S223" i="1" s="1"/>
  <c r="I223" i="1"/>
  <c r="O223" i="1" s="1"/>
  <c r="Q222" i="1"/>
  <c r="S222" i="1" s="1"/>
  <c r="O222" i="1"/>
  <c r="I222" i="1"/>
  <c r="Q221" i="1"/>
  <c r="S221" i="1" s="1"/>
  <c r="I221" i="1"/>
  <c r="O221" i="1" s="1"/>
  <c r="Q220" i="1"/>
  <c r="S220" i="1" s="1"/>
  <c r="I220" i="1"/>
  <c r="O220" i="1" s="1"/>
  <c r="Q218" i="1"/>
  <c r="S218" i="1" s="1"/>
  <c r="O218" i="1"/>
  <c r="I218" i="1"/>
  <c r="Q217" i="1"/>
  <c r="S217" i="1" s="1"/>
  <c r="I217" i="1"/>
  <c r="O217" i="1" s="1"/>
  <c r="Q216" i="1"/>
  <c r="S216" i="1" s="1"/>
  <c r="I216" i="1"/>
  <c r="O216" i="1" s="1"/>
  <c r="Q214" i="1"/>
  <c r="S214" i="1" s="1"/>
  <c r="O214" i="1"/>
  <c r="I214" i="1"/>
  <c r="Q213" i="1"/>
  <c r="S213" i="1" s="1"/>
  <c r="I213" i="1"/>
  <c r="O213" i="1" s="1"/>
  <c r="Q212" i="1"/>
  <c r="S212" i="1" s="1"/>
  <c r="I212" i="1"/>
  <c r="O212" i="1" s="1"/>
  <c r="Q211" i="1"/>
  <c r="S211" i="1" s="1"/>
  <c r="O211" i="1"/>
  <c r="I211" i="1"/>
  <c r="Q210" i="1"/>
  <c r="S210" i="1" s="1"/>
  <c r="I210" i="1"/>
  <c r="O210" i="1" s="1"/>
  <c r="Q209" i="1"/>
  <c r="S209" i="1" s="1"/>
  <c r="I209" i="1"/>
  <c r="O209" i="1" s="1"/>
  <c r="Q208" i="1"/>
  <c r="S208" i="1" s="1"/>
  <c r="O208" i="1"/>
  <c r="I208" i="1"/>
  <c r="Q207" i="1"/>
  <c r="S207" i="1" s="1"/>
  <c r="I207" i="1"/>
  <c r="O207" i="1" s="1"/>
  <c r="Q206" i="1"/>
  <c r="S206" i="1" s="1"/>
  <c r="I206" i="1"/>
  <c r="O206" i="1" s="1"/>
  <c r="Q205" i="1"/>
  <c r="S205" i="1" s="1"/>
  <c r="O205" i="1"/>
  <c r="I205" i="1"/>
  <c r="Q204" i="1"/>
  <c r="S204" i="1" s="1"/>
  <c r="I204" i="1"/>
  <c r="O204" i="1" s="1"/>
  <c r="Q203" i="1"/>
  <c r="Q201" i="1" s="1"/>
  <c r="S201" i="1" s="1"/>
  <c r="I203" i="1"/>
  <c r="O203" i="1" s="1"/>
  <c r="Q202" i="1"/>
  <c r="S202" i="1" s="1"/>
  <c r="O202" i="1"/>
  <c r="I202" i="1"/>
  <c r="M201" i="1"/>
  <c r="K201" i="1"/>
  <c r="G201" i="1"/>
  <c r="E201" i="1"/>
  <c r="D201" i="1"/>
  <c r="S199" i="1"/>
  <c r="Q199" i="1"/>
  <c r="O199" i="1"/>
  <c r="I199" i="1"/>
  <c r="Q198" i="1"/>
  <c r="S198" i="1" s="1"/>
  <c r="I198" i="1"/>
  <c r="O198" i="1" s="1"/>
  <c r="Q197" i="1"/>
  <c r="S197" i="1" s="1"/>
  <c r="O197" i="1"/>
  <c r="I197" i="1"/>
  <c r="Q195" i="1"/>
  <c r="S195" i="1" s="1"/>
  <c r="I195" i="1"/>
  <c r="O195" i="1" s="1"/>
  <c r="S194" i="1"/>
  <c r="Q194" i="1"/>
  <c r="I194" i="1"/>
  <c r="O194" i="1" s="1"/>
  <c r="Q193" i="1"/>
  <c r="S193" i="1" s="1"/>
  <c r="O193" i="1"/>
  <c r="I193" i="1"/>
  <c r="Q192" i="1"/>
  <c r="Q191" i="1" s="1"/>
  <c r="S191" i="1" s="1"/>
  <c r="I192" i="1"/>
  <c r="O192" i="1" s="1"/>
  <c r="M191" i="1"/>
  <c r="K191" i="1"/>
  <c r="I191" i="1"/>
  <c r="G191" i="1"/>
  <c r="E191" i="1"/>
  <c r="D191" i="1"/>
  <c r="Q190" i="1"/>
  <c r="S190" i="1" s="1"/>
  <c r="I190" i="1"/>
  <c r="O190" i="1" s="1"/>
  <c r="Q189" i="1"/>
  <c r="I189" i="1"/>
  <c r="O189" i="1" s="1"/>
  <c r="O188" i="1" s="1"/>
  <c r="M188" i="1"/>
  <c r="K188" i="1"/>
  <c r="I188" i="1"/>
  <c r="G188" i="1"/>
  <c r="E188" i="1"/>
  <c r="E185" i="1" s="1"/>
  <c r="D188" i="1"/>
  <c r="D185" i="1" s="1"/>
  <c r="M185" i="1"/>
  <c r="K185" i="1"/>
  <c r="I185" i="1"/>
  <c r="G185" i="1"/>
  <c r="Q179" i="1"/>
  <c r="Q178" i="1" s="1"/>
  <c r="O179" i="1"/>
  <c r="M179" i="1"/>
  <c r="K179" i="1"/>
  <c r="I179" i="1"/>
  <c r="G179" i="1"/>
  <c r="E179" i="1"/>
  <c r="D179" i="1"/>
  <c r="O178" i="1"/>
  <c r="M178" i="1"/>
  <c r="K178" i="1"/>
  <c r="I178" i="1"/>
  <c r="G178" i="1"/>
  <c r="E178" i="1"/>
  <c r="D178" i="1"/>
  <c r="Q177" i="1"/>
  <c r="I177" i="1"/>
  <c r="O177" i="1" s="1"/>
  <c r="Q175" i="1"/>
  <c r="S175" i="1" s="1"/>
  <c r="O175" i="1"/>
  <c r="I175" i="1"/>
  <c r="Q174" i="1"/>
  <c r="S174" i="1" s="1"/>
  <c r="I174" i="1"/>
  <c r="O174" i="1" s="1"/>
  <c r="S173" i="1"/>
  <c r="Q173" i="1"/>
  <c r="I173" i="1"/>
  <c r="O173" i="1" s="1"/>
  <c r="Q172" i="1"/>
  <c r="I172" i="1"/>
  <c r="O172" i="1" s="1"/>
  <c r="Q171" i="1"/>
  <c r="I171" i="1"/>
  <c r="O171" i="1" s="1"/>
  <c r="S170" i="1"/>
  <c r="Q170" i="1"/>
  <c r="I170" i="1"/>
  <c r="O170" i="1" s="1"/>
  <c r="Q169" i="1"/>
  <c r="S169" i="1" s="1"/>
  <c r="I169" i="1"/>
  <c r="O169" i="1" s="1"/>
  <c r="S168" i="1"/>
  <c r="Q168" i="1"/>
  <c r="I168" i="1"/>
  <c r="O168" i="1" s="1"/>
  <c r="Q167" i="1"/>
  <c r="I167" i="1"/>
  <c r="O167" i="1" s="1"/>
  <c r="Q166" i="1"/>
  <c r="S166" i="1" s="1"/>
  <c r="O166" i="1"/>
  <c r="I166" i="1"/>
  <c r="Q165" i="1"/>
  <c r="O165" i="1"/>
  <c r="I165" i="1"/>
  <c r="Q164" i="1"/>
  <c r="S164" i="1" s="1"/>
  <c r="O164" i="1"/>
  <c r="I164" i="1"/>
  <c r="Q163" i="1"/>
  <c r="S163" i="1" s="1"/>
  <c r="I163" i="1"/>
  <c r="O163" i="1" s="1"/>
  <c r="Q162" i="1"/>
  <c r="I162" i="1"/>
  <c r="O162" i="1" s="1"/>
  <c r="Q161" i="1"/>
  <c r="S161" i="1" s="1"/>
  <c r="O161" i="1"/>
  <c r="I161" i="1"/>
  <c r="Q160" i="1"/>
  <c r="S160" i="1" s="1"/>
  <c r="I160" i="1"/>
  <c r="O160" i="1" s="1"/>
  <c r="Q159" i="1"/>
  <c r="I159" i="1"/>
  <c r="O159" i="1" s="1"/>
  <c r="Q158" i="1"/>
  <c r="I158" i="1"/>
  <c r="O158" i="1" s="1"/>
  <c r="S157" i="1"/>
  <c r="Q157" i="1"/>
  <c r="I157" i="1"/>
  <c r="O157" i="1" s="1"/>
  <c r="Q156" i="1"/>
  <c r="I156" i="1"/>
  <c r="O156" i="1" s="1"/>
  <c r="Q155" i="1"/>
  <c r="I155" i="1"/>
  <c r="O155" i="1" s="1"/>
  <c r="Q154" i="1"/>
  <c r="S154" i="1" s="1"/>
  <c r="O154" i="1"/>
  <c r="I154" i="1"/>
  <c r="Q153" i="1"/>
  <c r="S153" i="1" s="1"/>
  <c r="I153" i="1"/>
  <c r="O153" i="1" s="1"/>
  <c r="S152" i="1"/>
  <c r="Q152" i="1"/>
  <c r="I152" i="1"/>
  <c r="O152" i="1" s="1"/>
  <c r="Q151" i="1"/>
  <c r="S151" i="1" s="1"/>
  <c r="O151" i="1"/>
  <c r="I151" i="1"/>
  <c r="Q150" i="1"/>
  <c r="S150" i="1" s="1"/>
  <c r="I150" i="1"/>
  <c r="O150" i="1" s="1"/>
  <c r="Q149" i="1"/>
  <c r="I149" i="1"/>
  <c r="O149" i="1" s="1"/>
  <c r="S148" i="1"/>
  <c r="Q148" i="1"/>
  <c r="I148" i="1"/>
  <c r="O148" i="1" s="1"/>
  <c r="Q147" i="1"/>
  <c r="S147" i="1" s="1"/>
  <c r="O147" i="1"/>
  <c r="I147" i="1"/>
  <c r="Q146" i="1"/>
  <c r="S146" i="1" s="1"/>
  <c r="I146" i="1"/>
  <c r="O146" i="1" s="1"/>
  <c r="S145" i="1"/>
  <c r="Q145" i="1"/>
  <c r="O145" i="1"/>
  <c r="I145" i="1"/>
  <c r="S144" i="1"/>
  <c r="Q144" i="1"/>
  <c r="I144" i="1"/>
  <c r="O144" i="1" s="1"/>
  <c r="Q143" i="1"/>
  <c r="S143" i="1" s="1"/>
  <c r="I143" i="1"/>
  <c r="O143" i="1" s="1"/>
  <c r="S142" i="1"/>
  <c r="Q142" i="1"/>
  <c r="I142" i="1"/>
  <c r="O142" i="1" s="1"/>
  <c r="Q141" i="1"/>
  <c r="S141" i="1" s="1"/>
  <c r="O141" i="1"/>
  <c r="I141" i="1"/>
  <c r="Q140" i="1"/>
  <c r="S140" i="1" s="1"/>
  <c r="I140" i="1"/>
  <c r="O140" i="1" s="1"/>
  <c r="S139" i="1"/>
  <c r="Q139" i="1"/>
  <c r="I139" i="1"/>
  <c r="O139" i="1" s="1"/>
  <c r="S138" i="1"/>
  <c r="Q138" i="1"/>
  <c r="I138" i="1"/>
  <c r="O138" i="1" s="1"/>
  <c r="Q137" i="1"/>
  <c r="S137" i="1" s="1"/>
  <c r="I137" i="1"/>
  <c r="O137" i="1" s="1"/>
  <c r="S136" i="1"/>
  <c r="Q136" i="1"/>
  <c r="I136" i="1"/>
  <c r="O136" i="1" s="1"/>
  <c r="Q135" i="1"/>
  <c r="S135" i="1" s="1"/>
  <c r="O135" i="1"/>
  <c r="I135" i="1"/>
  <c r="Q134" i="1"/>
  <c r="S134" i="1" s="1"/>
  <c r="I134" i="1"/>
  <c r="O134" i="1" s="1"/>
  <c r="S133" i="1"/>
  <c r="Q133" i="1"/>
  <c r="I133" i="1"/>
  <c r="O133" i="1" s="1"/>
  <c r="S132" i="1"/>
  <c r="Q132" i="1"/>
  <c r="I132" i="1"/>
  <c r="O132" i="1" s="1"/>
  <c r="Q131" i="1"/>
  <c r="S131" i="1" s="1"/>
  <c r="I131" i="1"/>
  <c r="O131" i="1" s="1"/>
  <c r="S130" i="1"/>
  <c r="Q130" i="1"/>
  <c r="I130" i="1"/>
  <c r="O130" i="1" s="1"/>
  <c r="S129" i="1"/>
  <c r="Q129" i="1"/>
  <c r="O129" i="1"/>
  <c r="I129" i="1"/>
  <c r="Q128" i="1"/>
  <c r="S128" i="1" s="1"/>
  <c r="I128" i="1"/>
  <c r="O128" i="1" s="1"/>
  <c r="S127" i="1"/>
  <c r="Q127" i="1"/>
  <c r="I127" i="1"/>
  <c r="O127" i="1" s="1"/>
  <c r="S126" i="1"/>
  <c r="Q126" i="1"/>
  <c r="I126" i="1"/>
  <c r="O126" i="1" s="1"/>
  <c r="Q125" i="1"/>
  <c r="S125" i="1" s="1"/>
  <c r="I125" i="1"/>
  <c r="O125" i="1" s="1"/>
  <c r="S124" i="1"/>
  <c r="Q124" i="1"/>
  <c r="I124" i="1"/>
  <c r="O124" i="1" s="1"/>
  <c r="S123" i="1"/>
  <c r="Q123" i="1"/>
  <c r="O123" i="1"/>
  <c r="I123" i="1"/>
  <c r="Q122" i="1"/>
  <c r="S122" i="1" s="1"/>
  <c r="I122" i="1"/>
  <c r="O122" i="1" s="1"/>
  <c r="S121" i="1"/>
  <c r="Q121" i="1"/>
  <c r="I121" i="1"/>
  <c r="O121" i="1" s="1"/>
  <c r="S120" i="1"/>
  <c r="Q120" i="1"/>
  <c r="I120" i="1"/>
  <c r="O120" i="1" s="1"/>
  <c r="Q119" i="1"/>
  <c r="S119" i="1" s="1"/>
  <c r="I119" i="1"/>
  <c r="O119" i="1" s="1"/>
  <c r="S118" i="1"/>
  <c r="Q118" i="1"/>
  <c r="I118" i="1"/>
  <c r="O118" i="1" s="1"/>
  <c r="S117" i="1"/>
  <c r="Q117" i="1"/>
  <c r="O117" i="1"/>
  <c r="I117" i="1"/>
  <c r="Q116" i="1"/>
  <c r="S116" i="1" s="1"/>
  <c r="I116" i="1"/>
  <c r="O116" i="1" s="1"/>
  <c r="S115" i="1"/>
  <c r="Q115" i="1"/>
  <c r="I115" i="1"/>
  <c r="O115" i="1" s="1"/>
  <c r="S114" i="1"/>
  <c r="Q114" i="1"/>
  <c r="I114" i="1"/>
  <c r="O114" i="1" s="1"/>
  <c r="Q113" i="1"/>
  <c r="S113" i="1" s="1"/>
  <c r="I113" i="1"/>
  <c r="O113" i="1" s="1"/>
  <c r="S112" i="1"/>
  <c r="Q112" i="1"/>
  <c r="I112" i="1"/>
  <c r="O112" i="1" s="1"/>
  <c r="Q111" i="1"/>
  <c r="S111" i="1" s="1"/>
  <c r="O111" i="1"/>
  <c r="I111" i="1"/>
  <c r="Q110" i="1"/>
  <c r="S110" i="1" s="1"/>
  <c r="I110" i="1"/>
  <c r="O110" i="1" s="1"/>
  <c r="Q109" i="1"/>
  <c r="I109" i="1"/>
  <c r="O109" i="1" s="1"/>
  <c r="Q108" i="1"/>
  <c r="O108" i="1"/>
  <c r="I108" i="1"/>
  <c r="Q107" i="1"/>
  <c r="I107" i="1"/>
  <c r="O107" i="1" s="1"/>
  <c r="Q106" i="1"/>
  <c r="S106" i="1" s="1"/>
  <c r="I106" i="1"/>
  <c r="O106" i="1" s="1"/>
  <c r="Q105" i="1"/>
  <c r="S105" i="1" s="1"/>
  <c r="O105" i="1"/>
  <c r="I105" i="1"/>
  <c r="Q104" i="1"/>
  <c r="S104" i="1" s="1"/>
  <c r="I104" i="1"/>
  <c r="O104" i="1" s="1"/>
  <c r="S103" i="1"/>
  <c r="Q103" i="1"/>
  <c r="I103" i="1"/>
  <c r="O103" i="1" s="1"/>
  <c r="Q102" i="1"/>
  <c r="S102" i="1" s="1"/>
  <c r="O102" i="1"/>
  <c r="I102" i="1"/>
  <c r="Q101" i="1"/>
  <c r="I101" i="1"/>
  <c r="O101" i="1" s="1"/>
  <c r="Q100" i="1"/>
  <c r="Q99" i="1" s="1"/>
  <c r="S99" i="1" s="1"/>
  <c r="I100" i="1"/>
  <c r="O100" i="1" s="1"/>
  <c r="M99" i="1"/>
  <c r="K99" i="1"/>
  <c r="G99" i="1"/>
  <c r="E99" i="1"/>
  <c r="D99" i="1"/>
  <c r="Q98" i="1"/>
  <c r="I98" i="1"/>
  <c r="O98" i="1" s="1"/>
  <c r="Q97" i="1"/>
  <c r="I97" i="1"/>
  <c r="O97" i="1" s="1"/>
  <c r="Q96" i="1"/>
  <c r="O96" i="1"/>
  <c r="I96" i="1"/>
  <c r="Q95" i="1"/>
  <c r="S95" i="1" s="1"/>
  <c r="I95" i="1"/>
  <c r="O95" i="1" s="1"/>
  <c r="Q94" i="1"/>
  <c r="I94" i="1"/>
  <c r="O94" i="1" s="1"/>
  <c r="Q93" i="1"/>
  <c r="I93" i="1"/>
  <c r="O93" i="1" s="1"/>
  <c r="Q92" i="1"/>
  <c r="I92" i="1"/>
  <c r="O92" i="1" s="1"/>
  <c r="Q91" i="1"/>
  <c r="S91" i="1" s="1"/>
  <c r="O91" i="1"/>
  <c r="I91" i="1"/>
  <c r="Q90" i="1"/>
  <c r="S90" i="1" s="1"/>
  <c r="I90" i="1"/>
  <c r="O90" i="1" s="1"/>
  <c r="S89" i="1"/>
  <c r="Q89" i="1"/>
  <c r="I89" i="1"/>
  <c r="O89" i="1" s="1"/>
  <c r="Q88" i="1"/>
  <c r="S88" i="1" s="1"/>
  <c r="I88" i="1"/>
  <c r="O88" i="1" s="1"/>
  <c r="Q87" i="1"/>
  <c r="S87" i="1" s="1"/>
  <c r="I87" i="1"/>
  <c r="O87" i="1" s="1"/>
  <c r="S86" i="1"/>
  <c r="Q86" i="1"/>
  <c r="I86" i="1"/>
  <c r="O86" i="1" s="1"/>
  <c r="Q85" i="1"/>
  <c r="S85" i="1" s="1"/>
  <c r="O85" i="1"/>
  <c r="I85" i="1"/>
  <c r="Q84" i="1"/>
  <c r="S84" i="1" s="1"/>
  <c r="I84" i="1"/>
  <c r="O84" i="1" s="1"/>
  <c r="S83" i="1"/>
  <c r="Q83" i="1"/>
  <c r="I83" i="1"/>
  <c r="O83" i="1" s="1"/>
  <c r="Q82" i="1"/>
  <c r="S82" i="1" s="1"/>
  <c r="I82" i="1"/>
  <c r="O82" i="1" s="1"/>
  <c r="Q81" i="1"/>
  <c r="Q76" i="1" s="1"/>
  <c r="S76" i="1" s="1"/>
  <c r="I81" i="1"/>
  <c r="O81" i="1" s="1"/>
  <c r="S80" i="1"/>
  <c r="Q80" i="1"/>
  <c r="I80" i="1"/>
  <c r="O80" i="1" s="1"/>
  <c r="Q79" i="1"/>
  <c r="S79" i="1" s="1"/>
  <c r="O79" i="1"/>
  <c r="I79" i="1"/>
  <c r="Q78" i="1"/>
  <c r="S78" i="1" s="1"/>
  <c r="I78" i="1"/>
  <c r="O78" i="1" s="1"/>
  <c r="Q77" i="1"/>
  <c r="S77" i="1" s="1"/>
  <c r="I77" i="1"/>
  <c r="O77" i="1" s="1"/>
  <c r="M76" i="1"/>
  <c r="M63" i="1" s="1"/>
  <c r="K76" i="1"/>
  <c r="K63" i="1" s="1"/>
  <c r="G76" i="1"/>
  <c r="E76" i="1"/>
  <c r="D76" i="1"/>
  <c r="S75" i="1"/>
  <c r="Q75" i="1"/>
  <c r="O75" i="1"/>
  <c r="I75" i="1"/>
  <c r="Q74" i="1"/>
  <c r="S74" i="1" s="1"/>
  <c r="O74" i="1"/>
  <c r="M74" i="1"/>
  <c r="K74" i="1"/>
  <c r="I74" i="1"/>
  <c r="G74" i="1"/>
  <c r="E74" i="1"/>
  <c r="D74" i="1"/>
  <c r="Q73" i="1"/>
  <c r="S73" i="1" s="1"/>
  <c r="I73" i="1"/>
  <c r="O73" i="1" s="1"/>
  <c r="Q72" i="1"/>
  <c r="S72" i="1" s="1"/>
  <c r="I72" i="1"/>
  <c r="O72" i="1" s="1"/>
  <c r="Q71" i="1"/>
  <c r="S71" i="1" s="1"/>
  <c r="O71" i="1"/>
  <c r="I71" i="1"/>
  <c r="Q70" i="1"/>
  <c r="S70" i="1" s="1"/>
  <c r="I70" i="1"/>
  <c r="O70" i="1" s="1"/>
  <c r="Q69" i="1"/>
  <c r="I69" i="1"/>
  <c r="O69" i="1" s="1"/>
  <c r="S68" i="1"/>
  <c r="Q68" i="1"/>
  <c r="I68" i="1"/>
  <c r="O68" i="1" s="1"/>
  <c r="S67" i="1"/>
  <c r="Q67" i="1"/>
  <c r="I67" i="1"/>
  <c r="O67" i="1" s="1"/>
  <c r="Q66" i="1"/>
  <c r="S66" i="1" s="1"/>
  <c r="I66" i="1"/>
  <c r="O66" i="1" s="1"/>
  <c r="Q65" i="1"/>
  <c r="Q64" i="1" s="1"/>
  <c r="I65" i="1"/>
  <c r="O65" i="1" s="1"/>
  <c r="O64" i="1" s="1"/>
  <c r="M64" i="1"/>
  <c r="K64" i="1"/>
  <c r="G64" i="1"/>
  <c r="E64" i="1"/>
  <c r="D64" i="1"/>
  <c r="G63" i="1"/>
  <c r="E63" i="1"/>
  <c r="D63" i="1"/>
  <c r="Q62" i="1"/>
  <c r="I62" i="1"/>
  <c r="O62" i="1" s="1"/>
  <c r="S61" i="1"/>
  <c r="Q61" i="1"/>
  <c r="I61" i="1"/>
  <c r="O61" i="1" s="1"/>
  <c r="Q60" i="1"/>
  <c r="I60" i="1"/>
  <c r="O60" i="1" s="1"/>
  <c r="Q59" i="1"/>
  <c r="S59" i="1" s="1"/>
  <c r="O59" i="1"/>
  <c r="I59" i="1"/>
  <c r="Q58" i="1"/>
  <c r="S58" i="1" s="1"/>
  <c r="I58" i="1"/>
  <c r="O58" i="1" s="1"/>
  <c r="Q57" i="1"/>
  <c r="S57" i="1" s="1"/>
  <c r="I57" i="1"/>
  <c r="O57" i="1" s="1"/>
  <c r="Q56" i="1"/>
  <c r="S56" i="1" s="1"/>
  <c r="I56" i="1"/>
  <c r="I54" i="1" s="1"/>
  <c r="Q55" i="1"/>
  <c r="Q54" i="1" s="1"/>
  <c r="S54" i="1" s="1"/>
  <c r="I55" i="1"/>
  <c r="O55" i="1" s="1"/>
  <c r="M54" i="1"/>
  <c r="K54" i="1"/>
  <c r="G54" i="1"/>
  <c r="E54" i="1"/>
  <c r="D54" i="1"/>
  <c r="S53" i="1"/>
  <c r="Q53" i="1"/>
  <c r="I53" i="1"/>
  <c r="O53" i="1" s="1"/>
  <c r="O52" i="1" s="1"/>
  <c r="Q52" i="1"/>
  <c r="M52" i="1"/>
  <c r="K52" i="1"/>
  <c r="S52" i="1" s="1"/>
  <c r="I52" i="1"/>
  <c r="G52" i="1"/>
  <c r="G44" i="1" s="1"/>
  <c r="E52" i="1"/>
  <c r="E44" i="1" s="1"/>
  <c r="D52" i="1"/>
  <c r="D44" i="1" s="1"/>
  <c r="Q51" i="1"/>
  <c r="I51" i="1"/>
  <c r="O51" i="1" s="1"/>
  <c r="Q50" i="1"/>
  <c r="I50" i="1"/>
  <c r="O50" i="1" s="1"/>
  <c r="Q49" i="1"/>
  <c r="S49" i="1" s="1"/>
  <c r="O49" i="1"/>
  <c r="O48" i="1" s="1"/>
  <c r="I49" i="1"/>
  <c r="Q48" i="1"/>
  <c r="S48" i="1" s="1"/>
  <c r="M48" i="1"/>
  <c r="K48" i="1"/>
  <c r="I48" i="1"/>
  <c r="G48" i="1"/>
  <c r="E48" i="1"/>
  <c r="D48" i="1"/>
  <c r="Q47" i="1"/>
  <c r="Q45" i="1" s="1"/>
  <c r="I47" i="1"/>
  <c r="O47" i="1" s="1"/>
  <c r="S46" i="1"/>
  <c r="Q46" i="1"/>
  <c r="I46" i="1"/>
  <c r="O46" i="1" s="1"/>
  <c r="O45" i="1" s="1"/>
  <c r="M45" i="1"/>
  <c r="K45" i="1"/>
  <c r="G45" i="1"/>
  <c r="E45" i="1"/>
  <c r="D45" i="1"/>
  <c r="M44" i="1"/>
  <c r="Q42" i="1"/>
  <c r="Q34" i="1" s="1"/>
  <c r="O42" i="1"/>
  <c r="I42" i="1"/>
  <c r="Q41" i="1"/>
  <c r="O41" i="1"/>
  <c r="I41" i="1"/>
  <c r="Q39" i="1"/>
  <c r="O39" i="1"/>
  <c r="I39" i="1"/>
  <c r="Q38" i="1"/>
  <c r="S38" i="1" s="1"/>
  <c r="I38" i="1"/>
  <c r="O38" i="1" s="1"/>
  <c r="S37" i="1"/>
  <c r="Q37" i="1"/>
  <c r="I37" i="1"/>
  <c r="O37" i="1" s="1"/>
  <c r="S35" i="1"/>
  <c r="Q35" i="1"/>
  <c r="I35" i="1"/>
  <c r="I34" i="1" s="1"/>
  <c r="I28" i="1" s="1"/>
  <c r="I21" i="1" s="1"/>
  <c r="M34" i="1"/>
  <c r="M28" i="1" s="1"/>
  <c r="M21" i="1" s="1"/>
  <c r="M20" i="1" s="1"/>
  <c r="K34" i="1"/>
  <c r="K28" i="1" s="1"/>
  <c r="K21" i="1" s="1"/>
  <c r="G34" i="1"/>
  <c r="E34" i="1"/>
  <c r="D34" i="1"/>
  <c r="Q33" i="1"/>
  <c r="S33" i="1" s="1"/>
  <c r="I33" i="1"/>
  <c r="O33" i="1" s="1"/>
  <c r="O32" i="1" s="1"/>
  <c r="S32" i="1"/>
  <c r="Q32" i="1"/>
  <c r="M32" i="1"/>
  <c r="K32" i="1"/>
  <c r="I32" i="1"/>
  <c r="G32" i="1"/>
  <c r="E32" i="1"/>
  <c r="E28" i="1" s="1"/>
  <c r="E21" i="1" s="1"/>
  <c r="E20" i="1" s="1"/>
  <c r="D32" i="1"/>
  <c r="D28" i="1" s="1"/>
  <c r="D21" i="1" s="1"/>
  <c r="D20" i="1" s="1"/>
  <c r="G28" i="1"/>
  <c r="G21" i="1" s="1"/>
  <c r="Q22" i="1"/>
  <c r="O22" i="1"/>
  <c r="M22" i="1"/>
  <c r="K22" i="1"/>
  <c r="I22" i="1"/>
  <c r="G22" i="1"/>
  <c r="E22" i="1"/>
  <c r="D22" i="1"/>
  <c r="T19" i="1"/>
  <c r="Q28" i="1" l="1"/>
  <c r="S28" i="1" s="1"/>
  <c r="S34" i="1"/>
  <c r="O76" i="1"/>
  <c r="O63" i="1" s="1"/>
  <c r="S64" i="1"/>
  <c r="Q63" i="1"/>
  <c r="S63" i="1" s="1"/>
  <c r="S45" i="1"/>
  <c r="Q44" i="1"/>
  <c r="O191" i="1"/>
  <c r="O185" i="1" s="1"/>
  <c r="O201" i="1"/>
  <c r="O99" i="1"/>
  <c r="Q21" i="1"/>
  <c r="G20" i="1"/>
  <c r="O35" i="1"/>
  <c r="O34" i="1" s="1"/>
  <c r="O28" i="1" s="1"/>
  <c r="O21" i="1" s="1"/>
  <c r="O20" i="1" s="1"/>
  <c r="K44" i="1"/>
  <c r="K20" i="1" s="1"/>
  <c r="S55" i="1"/>
  <c r="S203" i="1"/>
  <c r="I76" i="1"/>
  <c r="S42" i="1"/>
  <c r="S47" i="1"/>
  <c r="Q188" i="1"/>
  <c r="I201" i="1"/>
  <c r="I45" i="1"/>
  <c r="I44" i="1" s="1"/>
  <c r="S81" i="1"/>
  <c r="I64" i="1"/>
  <c r="I99" i="1"/>
  <c r="O56" i="1"/>
  <c r="O54" i="1" s="1"/>
  <c r="O44" i="1" s="1"/>
  <c r="S100" i="1"/>
  <c r="S21" i="1" l="1"/>
  <c r="S44" i="1"/>
  <c r="I63" i="1"/>
  <c r="I20" i="1" s="1"/>
  <c r="S188" i="1"/>
  <c r="Q185" i="1"/>
  <c r="S185" i="1" s="1"/>
  <c r="Q20" i="1" l="1"/>
  <c r="S20" i="1" l="1"/>
</calcChain>
</file>

<file path=xl/sharedStrings.xml><?xml version="1.0" encoding="utf-8"?>
<sst xmlns="http://schemas.openxmlformats.org/spreadsheetml/2006/main" count="5226" uniqueCount="954">
  <si>
    <t>Приложение  № 2</t>
  </si>
  <si>
    <t>к приказу Минэнерго России</t>
  </si>
  <si>
    <t>от «___» ___ 2017 г. №______</t>
  </si>
  <si>
    <t>Форма 2. Отчет об исполнении плана освоения капитальных вложений по инвестиционным проектам инвестиционной программы</t>
  </si>
  <si>
    <t>за 2025 год</t>
  </si>
  <si>
    <t>Отчет  о реализации инвестиционной программы  акционерного общества "Дальневосточная генерирующая компания"</t>
  </si>
  <si>
    <t xml:space="preserve">                 полное наименование субъекта электроэнергетики</t>
  </si>
  <si>
    <t>Год формирования информации: 2026 год</t>
  </si>
  <si>
    <t xml:space="preserve">Утвержденные плановые значения показателей приведены в соответствии с  распоряжением правительства Хабаровского края от 02.10.2025 № 638-рп           </t>
  </si>
  <si>
    <t xml:space="preserve">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</si>
  <si>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</si>
  <si>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</si>
  <si>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</si>
  <si>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</si>
  <si>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млн. рублей (без НДС)</t>
  </si>
  <si>
    <t xml:space="preserve">Фактический объем освоения капитальных вложений на 01.01.2025, млн рублей 
(без НДС) </t>
  </si>
  <si>
    <t xml:space="preserve">Остаток освоения капитальных вложений 
на 01.01.2025,  млн рублей (без НДС) </t>
  </si>
  <si>
    <t>Освоение капитальных вложений 2025 года, млн рублей  (без НДС)</t>
  </si>
  <si>
    <t xml:space="preserve">Остаток освоения капитальных вложений 
на 01.01.2026,  млн рублей 
(без НДС) </t>
  </si>
  <si>
    <t>Отклонение от плана освоения 2025 года</t>
  </si>
  <si>
    <t>Причины отклонений</t>
  </si>
  <si>
    <t>План</t>
  </si>
  <si>
    <t>Факт</t>
  </si>
  <si>
    <t>млн рублей (без НДС)</t>
  </si>
  <si>
    <t>%</t>
  </si>
  <si>
    <t>в базисном уровне цен</t>
  </si>
  <si>
    <t>в прогнозных ценах соответствующих лет</t>
  </si>
  <si>
    <t>1</t>
  </si>
  <si>
    <t>Хабаровский край</t>
  </si>
  <si>
    <t>Г</t>
  </si>
  <si>
    <t>нд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</si>
  <si>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</si>
  <si>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</si>
  <si>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</si>
  <si>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</si>
  <si>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</si>
  <si>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</si>
  <si>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</si>
  <si>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</si>
  <si>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</si>
  <si>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</si>
  <si>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</si>
  <si>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</si>
  <si>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</si>
  <si>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</si>
  <si>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</si>
  <si>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</si>
  <si>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</si>
  <si>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</si>
  <si>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</si>
  <si>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</si>
  <si>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</si>
  <si>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</si>
  <si>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</si>
  <si>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</si>
  <si>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Осовение по строительно-монтажным работам, по договору с АО "ХРМК" " 65/ХТ3-23 от 02.06.2023, переданному в монтаж оборудованию (насосы) по договору с ООО "Энергофронт" № 808/81-23 от 01.06.2023. Прочие затарты: авторский надзор Договор АО "ХЭТК" № 129/ХТ3-23 от 10.11.2023, заработная плата. В связи с многочиленными изменениями ПД, подрядчик сдвигает сроки выполнения работ.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</si>
  <si>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</si>
  <si>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</si>
  <si>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</si>
  <si>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</si>
  <si>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СП ХТС</t>
  </si>
  <si>
    <t>N_505-ХТС-17тп</t>
  </si>
  <si>
    <t>Внеплановый проект. Включен в ИПР на основании решения Арбитражного суда Хабаровского края, выставленного в адрес Общества от 20.03.2025 №А73-17465/2024, о выполнении мероприятий по созданию тепловой сети до точки подключения. Отражен факт выполнения ПИР по графику выполнения и финансирования работ к договору подряда с ООО "Землеустройство-ДВ" №128/ХТС-25 от 21.07.2025.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</si>
  <si>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</si>
  <si>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</si>
  <si>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</si>
  <si>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</si>
  <si>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Отклонение от плана связано с уменьшением (экономия) стоимости проекта по результатам закупочных процедур при закупке МТР, а также  с уменьшением (экономия) стоимости проекта ввиду исключения Заказчиком ряда работ ввиду невозможности замены трубопровода на участке ТМ-25, на котором в зону производства работ попадают приборы учета т/э, находящиеся на балансе СП "ХТЭЦ-2 (ввиду отсутствия у СП ХТЭЦ-2 источника финансирования на проектирование, покупку и монтаж данного прибора учета, выполнение реконструкции на данном участке тепломагистрали смещается на неопределенный срок).Договорные обязательства выполнены с экономией. Объект введен в эксплуатацию.</t>
  </si>
  <si>
    <t>Реконструкция тепломагистрали ТМ-18 с увеличением диаметра с 500 мм на 700 мм протяженностью 265х2 м  в г. Хабаровске</t>
  </si>
  <si>
    <t>I_505-ХТСКх-67тп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</si>
  <si>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</si>
  <si>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</si>
  <si>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Внеплановый проект. Отражен факт возврата  гарантийных удержаний в соответствии с  заключенным в 2024 году договором подряда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</si>
  <si>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</si>
  <si>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</si>
  <si>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 800 мм протяженностью L=3,5 х 2 км; реконструкция магистрали ТМ-11 на участках: от ПНС-111 до узла 145 ул. Производственная с  Ду=800/600 мм на Ду = 1000 мм, 1,622 х 2 км; от узла 145 ул. Производственная до узла 146.40 с Ду=400 мм на Ду = 800 мм, L=1,084 х 2 км</t>
  </si>
  <si>
    <t>J_505-ХТСКх-76</t>
  </si>
  <si>
    <t>Отклонение от плана ввиду сложившейся экономии по итогам выполнения договора подряда на выполнение строительно-монтажных работ, связанной с уточнением проектной документации и изменением тех. решений в части  уменьшения использования объемов железобетонных изделий при выполнении СМР. Принята  фактическая стоимость за выполненные объемы работ по договорам подряда с АО "ХЭТК" №28/ХТС-24 от 15.03.2024 (выполнение ПИР) и с ООО «Гарантстрой» №90/ХТС-25 от 19.06.2025 (выполнение СМР). Договорные обязательства на выполнение СМР исполнены.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</si>
  <si>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</si>
  <si>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</si>
  <si>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</si>
  <si>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</si>
  <si>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</si>
  <si>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</si>
  <si>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</si>
  <si>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</si>
  <si>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>Реконструкция Градирни БГ - 2600 №2 -  СП "Комсомольская ТЭЦ-3"</t>
  </si>
  <si>
    <t>N_505-КТЭЦ3-9</t>
  </si>
  <si>
    <t>Отклонение по результатам торговых процедур.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</si>
  <si>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</si>
  <si>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</si>
  <si>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</si>
  <si>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</si>
  <si>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Заключен договор №78/ХТ2-24 от 19.12.24г с ВЗЛ (АО «ХРМК»). Фактическое распределение прочих затрат на содержание ОКС; освоение по поставленным ранее материалам для выполнения работ по переводу котла на газ. В связи с звдержкой поставки оборудования  и материалов подрядчика рвботы будут выполнены в 2026 году .</t>
  </si>
  <si>
    <t>Расширение автоматической котельной в п. Некрасовка 2 я очередь с  реконструкцией насосной и вспомогательного оборудования</t>
  </si>
  <si>
    <t>J_505-ХТСКх-75</t>
  </si>
  <si>
    <t>Расширение автоматической котельной в п. Некрасовка с приростом мощности на 5,59 Гкал/ч</t>
  </si>
  <si>
    <t>H_505-ХТСКх-30-1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</si>
  <si>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</si>
  <si>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</si>
  <si>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</si>
  <si>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</si>
  <si>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Отклонение от плана связано с уменьшением (экономия) стоимости проекта в результате некорректной актуализации ПСД ООО «ТисизКомсомольск». Строительно-монтажные работы выполнены в полном объёме, объект введён в эксплуатацию.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</si>
  <si>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</si>
  <si>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</si>
  <si>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</si>
  <si>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</si>
  <si>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 Хабаровской ТЭЦ-2 в осях "6-7", ряд "Б-В", отм. 23,4м</t>
  </si>
  <si>
    <t>H_505-ХТСКх-45</t>
  </si>
  <si>
    <t xml:space="preserve">Фактическое распределение прочих затрат на содержание ОКС. Договор №38/ХТ2-25 от 14.08.25г расторгнут в связи с невыполнением  обязательств по договору подрядной организацией ООО «АМА» в полном объеме.
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</si>
  <si>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</si>
  <si>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</si>
  <si>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 xml:space="preserve">Приняты фактические затраты с соответствии с заключенным договором подряда . </t>
  </si>
  <si>
    <t>Реконструкция бака-запаса горячей воды емк. 5000 м3,  СП Хабаровская ТЭЦ-2</t>
  </si>
  <si>
    <t>F_505-ХТСКх-8</t>
  </si>
  <si>
    <t>фатическое распределение прочих затрат на содержание ОКС; заключен договор с АО "ХРМК" №36/ХТ2-25 со сроком выполнения работ в 25-26гг</t>
  </si>
  <si>
    <t>Реконструкция нефтеловушки для обеспечения очистки сточных вод СП "Хабаровская ТЭЦ-1"</t>
  </si>
  <si>
    <t>N_505-ХТЭЦ-1-3</t>
  </si>
  <si>
    <t>Отклонение связано с продлением даты официального объявления о начале закупочных процедур по лоту 22120000-ТПиР ОБСЛ-2025-ДГК с 31.03.2025 на 01.09.2025 (Служебная записка СП «ХТЭЦ-1» от 01.04.2025 № 2287 «О внесении изменений в параметры лота»; служебная записка СП «ХТЭЦ-1» от 28.05.2025 № 3721«О согласовании продления даты официального объявления о начале закупочных процедур»; служебная записка СП «ХТЭЦ-1» от 08.07.2025 № 4716 «О согласовании продления даты официального объявления о начале закупочных процедур»).</t>
  </si>
  <si>
    <t>Наращивание золоотвала №2 (1 очередь) Хабаровской ТЭЦ-3 на 1800 тыс. м3</t>
  </si>
  <si>
    <t>H_505-ХГ-57</t>
  </si>
  <si>
    <t>Реконструкция ЗРУ-35кВ и ЗРУ-110кВ, СП Хабаровская ТЭЦ-1</t>
  </si>
  <si>
    <t>P_505-ХТЭЦ-1-18</t>
  </si>
  <si>
    <t>Реконструкция насосного оборудования на ЦТП-6 в г. Советская Гавань, СП ТЭЦ Советская Гавань</t>
  </si>
  <si>
    <t>N_505-ХГ-209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</si>
  <si>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</si>
  <si>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</si>
  <si>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</si>
  <si>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</si>
  <si>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</si>
  <si>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</si>
  <si>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</si>
  <si>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</si>
  <si>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Осовение по договору на ПИР с АО "ХЭТК" № 41/ХТ3-23 от 02.05.2023, смр, подписано дополнительное соглашение на продление срока и увеличение стоимости договора ДС № 1 от 17.12.2024 заключено ДС № 1 от 23.12.2025 на продление сроков и увеличение стоимости  договора с АО "ХРМК" № 55/ХТ3-24 от 03.04.2024 по факту прохождения экспертизы.</t>
  </si>
  <si>
    <t>Техперевооружение установки постоянного тока на Комсомольской ТЭЦ-1</t>
  </si>
  <si>
    <t>N_505-ХГ-162</t>
  </si>
  <si>
    <t xml:space="preserve">Отклонение связано с экономией по результатам торговых процедур, приняты фактические затраты  по договору №59/КТ2-25 от 12.05.2025. </t>
  </si>
  <si>
    <t>Модернизация рекуперативных воздухоподогревателей котлоагрегатов № 7, 8, 11, 12, 13, 14, 15, 16 (замена кубов ВЗП) Хабаровской ТЭЦ-1</t>
  </si>
  <si>
    <t>P_505-ХТЭЦ-1-11</t>
  </si>
  <si>
    <t>Установка на Амурской ТЭЦ-1 третьего трансформатора связи 110/6 кВ мощностью 63 МВА, СП Амурская ТЭЦ</t>
  </si>
  <si>
    <t>L_505-ХГ-178</t>
  </si>
  <si>
    <t>Установка телескопических загрузчиков на комплексе вагоноопрокидывателя Комсомольской ТЭЦ-2</t>
  </si>
  <si>
    <t>N_505-ХГ-163</t>
  </si>
  <si>
    <t>Модернизация системы золоудаления котлотурбинного цеха с установкой компрессоров 2 шт и воздуходувок 3 шт, СП ТЭЦ в г.Советская Гавань</t>
  </si>
  <si>
    <t>P_505-ТЭЦСов.Гавань-27</t>
  </si>
  <si>
    <t xml:space="preserve">В 2025 г  поставлено оборудование к монтажу. Монтаж запланирован выполнить хоз. способом  в 2026 </t>
  </si>
  <si>
    <t>Установка баков ёмкостью 200 м.куб, 2 шт., СП ТЭЦ Советская Гавань</t>
  </si>
  <si>
    <t>N_505-ТЭЦСов.Гавань-1</t>
  </si>
  <si>
    <t>Замена вентиляторов горячего дутья ВГД-10/3000, 12 шт. СП ТЭЦ  Советская Гавань</t>
  </si>
  <si>
    <t>N_505-ТЭЦСов.Гавань-2</t>
  </si>
  <si>
    <t>В связи  с увеличением стоимости оборудования - вентиляторов горячего дутья (ВГД) и увеличением стоиомости СМР в декабре 2025 года заключено доп.соглашение № 1 к договору подряда № 181/СГТ-23 от 22.12.23</t>
  </si>
  <si>
    <t>1.3.2</t>
  </si>
  <si>
    <t>Модернизация, техническое перевооружение котельных всего, в том числе:</t>
  </si>
  <si>
    <t xml:space="preserve">Техперевооружение котельной в п. Майский, СП Советская Гавань  </t>
  </si>
  <si>
    <t>N_505-ТЭЦСов.Гавань-8</t>
  </si>
  <si>
    <t>К учету приняты фактически выполненые работы с уменьшением запланированных объемов.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</si>
  <si>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</si>
  <si>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</si>
  <si>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</si>
  <si>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</si>
  <si>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 xml:space="preserve">Невыполнение плановых показателей  вызвано отсутствием возможности подрядной организации АО "ХРМК" приступить к полному объему работ по техперевооружению тепловых сетей по причине неисполнения обязательств КГУП "РКС" по выносу трубопроводов ХВС с участков тепловых сетей, в соответствии с утвержденным графиком с Мин ЖКХ от 30.10.2023. 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</si>
  <si>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</si>
  <si>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</si>
  <si>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</si>
  <si>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</si>
  <si>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 xml:space="preserve">Отклонение от плана связано с уменьшением (экономия) стоимости проекта  по результатам закупочных процедур по поставке МТР и невыполнением запланированных СМР Подрядчиком в полном объёме, по причине низкого темпа производства работ, недостаточного количества персонала и спец. техники. Из Договора № 17/КТС-25 от 07.03.2025 ООО "Масштаб" исключена часть объёмов работ, с заключением Дополнительного соглашения (№1 от 16.09.2025) и уменьшением цены Договора. Работы на исключённом из Договора участке выполнены хозспособом. Объект введён в эксплуатацию. </t>
  </si>
  <si>
    <t>Техперевооружение теплотрассы №11 г. Комсомольск-на-Амуре.(СП КТС)</t>
  </si>
  <si>
    <t>H_505-ХТСКх-9-46</t>
  </si>
  <si>
    <t>Отклонение от плана связано с уменьшением (экономия) стоимости проекта, которая сложилась в результате закупочных процедур по поставке МТР, фактически выполненных работ по Договору № 27/КТС-25 от 24.03.2025г. (ООО "Энерго-Сеть") и распределением прочих затрат ОКС. Запланированные работы выполнены полностью, объект введён в эксплуатацию.</t>
  </si>
  <si>
    <t>Техперевооружение теплотрассы №4 (II этап) г. Комсомольск-на-Амуре.(СП КТС)</t>
  </si>
  <si>
    <t>J_505-ХТСКх-9-52</t>
  </si>
  <si>
    <t>Техперевооружение теплотрассы №17 (II этап) г. Комсомольск-на-Амуре</t>
  </si>
  <si>
    <t>J_505-ХТСКх-9-53</t>
  </si>
  <si>
    <t xml:space="preserve">Отклонение от плана связано с уменьшением (экономия) стоимости проекта, которая сложилась в результате закупочных процедур по поставке МТР, фактически выполненных работ по Договору № 27/КТС-25 от 24.03.2025г. (ООО "Энерго-Сеть") и распределением прочих затрат ОКС. Запланированные работы выполнены полностью, объект введён в эксплуатацию.
</t>
  </si>
  <si>
    <t>Техперевооружение теплотрассы №11 (II этап)  г. Комсомольск-на-Амуре.(СП КТС)</t>
  </si>
  <si>
    <t>J_505-ХТСКх-9-54</t>
  </si>
  <si>
    <t>Техперевооружение тепломагистрали №11 г. Хабаровск. СП ХТС</t>
  </si>
  <si>
    <t>H_505-ХТСКх-10-18</t>
  </si>
  <si>
    <t>Отклонение от плана связано с уменьшением (экономия) стоимости проекта по результатам закупочных процедур  при закупке МТР. Договорные обязательства выполнены в полном объеме. Объект введен в эксплуатацию.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</si>
  <si>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</si>
  <si>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</si>
  <si>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</si>
  <si>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</si>
  <si>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</si>
  <si>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</si>
  <si>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</si>
  <si>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</si>
  <si>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</si>
  <si>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</si>
  <si>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</si>
  <si>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</si>
  <si>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ТМ-25 г.Хабаровск</t>
  </si>
  <si>
    <t>H_505-ХТСКх-10-28</t>
  </si>
  <si>
    <t>Техперевооружение тепломагистрали№21 г. Хабаровск. СП ХТС (II этап)</t>
  </si>
  <si>
    <t>J_505-ХТСКх-10-33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</si>
  <si>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</si>
  <si>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</si>
  <si>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</si>
  <si>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</si>
  <si>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</si>
  <si>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</si>
  <si>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№18 г. Хабаровск. СП ХТС (II этап)</t>
  </si>
  <si>
    <t>J_505-ХТСКх-10-31</t>
  </si>
  <si>
    <t>Техперевооружение теплотрассы №16 (II этап) г. Амурск.(СП КТС)</t>
  </si>
  <si>
    <t>J_505-ХТСКх-9-56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</si>
  <si>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</si>
  <si>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</si>
  <si>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</si>
  <si>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</si>
  <si>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</si>
  <si>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</si>
  <si>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</si>
  <si>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</si>
  <si>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</si>
  <si>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</si>
  <si>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</si>
  <si>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</si>
  <si>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 xml:space="preserve">Отклонение связано с экономией по результатам торговых процедур, приняты фактические затраты  по договору №45/КТ2-25 от 15.04.2025. </t>
  </si>
  <si>
    <t>F_505-ХГ-30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</si>
  <si>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</si>
  <si>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</si>
  <si>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</si>
  <si>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</si>
  <si>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 xml:space="preserve">Заключен договор актуализации ПИР ООО "Систематика" № 76/ХТ3-25 от 23.06.2025.  По условиям договора закрытие первого этапа по актуализации ПИР 31.10.2025. с последующим заключением ДС к догвоору ООО "Систематика№ № 76/ХТ3-25 от 23.06.2025 на утверждение спецификации ВОР и СД.
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</si>
  <si>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ТЭЦ-2</t>
  </si>
  <si>
    <t>H_505-ХГ-108-2</t>
  </si>
  <si>
    <t>Модернизация системы СОТИАССО (система обмена технологической информацией с автоматизированной системой системного оператора) Комсомольской ТЭЦ-3</t>
  </si>
  <si>
    <t>H_505-ХГ-108-1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</si>
  <si>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</si>
  <si>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</si>
  <si>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Перераспределение затрат на содержание службы заказчика.</t>
  </si>
  <si>
    <t>Замена теристорного возбуждения на энергоблоках ст. № 1, 2, 3 Хабаровской ТЭЦ-3</t>
  </si>
  <si>
    <t>H_505-ХГ-114</t>
  </si>
  <si>
    <t>Освоение по договору ПИР ООО "ВИСИЭСГИДРО" № 401/ХГ-22 от 13.05.2022. Принят этап ПД. Расторжение договора с проектной организаций в связи с невыполением условий догвора с выплатой неустойки. Планируется заключение договора на разработку РД с СМР и ПНР</t>
  </si>
  <si>
    <t>Модернизация вагонных весов, для СП "Комсомольская ТЭЦ-2", 1 шт</t>
  </si>
  <si>
    <t>N_505-ХГ-190</t>
  </si>
  <si>
    <t>Модернизация склада ГСМ КТЭЦ-2</t>
  </si>
  <si>
    <t>N_505-КТЭЦ2-2</t>
  </si>
  <si>
    <t>Модернизация АСУ ТП к/а №2 , СП Амурская ТЭЦ-1</t>
  </si>
  <si>
    <t>N_505-ХГ-194</t>
  </si>
  <si>
    <t>В связи с расторжением договора на выполнение ПИР (соглашение № 20/АТ1-25-00001 от 22.05.2025 к учету приняты фактические затраты по этапу - «Предпроектное обследование».</t>
  </si>
  <si>
    <t>Техперевооружение золошлакопроводов.СП "Комсомольская ТЭЦ-2", 1 шт</t>
  </si>
  <si>
    <t>N_505-ХГ-200</t>
  </si>
  <si>
    <t>Отклонение связано с принятием фактически выполненных работ по договору №73/КТ2-25 от 07.06.2025 за 2025 г по формам КС-2 с отражением в бух учете, а также приняты прочие затраты ОКСа</t>
  </si>
  <si>
    <t>«Модернизация системы узлов учёта сброса сточных вод СП «Комсомольская ТЭЦ-2</t>
  </si>
  <si>
    <t>N_505-ХГ-201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</si>
  <si>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</si>
  <si>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</si>
  <si>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 xml:space="preserve">Фактическое распределение прочих затрат на содержание ОКС. Заключен договор №40/ХТ2-25 от 18.09.25г. В связи с поздним заключением договора  и как следствие невозможность выполнения работ в осенне-зимний период, планируемый объем работ будет выполнен в 2026г.
</t>
  </si>
  <si>
    <t>Техперевооружение системы управления информационной безопасности, СП ТЭЦ Советская Гавань</t>
  </si>
  <si>
    <t>N_505-ТЭЦСов.Гавань-9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</si>
  <si>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</si>
  <si>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</si>
  <si>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 xml:space="preserve">Отклонение от плана связано с уменьшением (экономия) стоимости проекта ввиду продления срока выполнения работ по договору подряда с ООО "ТД Игнифлюид" №172/ХТС-25 от 08.09.2025 (в соответствии с доп. Соглашением №1). Приняты фактически выполненные объемы работ по договору подряда с ООО "ТТК" № 75/ХТС-25 от 04.06.2025.  Договорные обязательства выполнены в полном объеме. Все оборудование введено в эксплуатацию.
</t>
  </si>
  <si>
    <t>Замена систем кондиционирования в здании Исполнительного аппарата АО "ДГК", 12 ШТ.</t>
  </si>
  <si>
    <t>J_505-ИА-7</t>
  </si>
  <si>
    <t>Экономия по результатам закупочных процедур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</si>
  <si>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</si>
  <si>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</si>
  <si>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 xml:space="preserve">Отклонение в связи с экономией по результатам торговых процедур при закупке оборудования </t>
  </si>
  <si>
    <t>Замена циркуляционного насоса 96 ДПВ-4,5/23 (ЦН-1, ЦН-2, ЦН-3) с вращающейся сеткой для СП «Хабаровская ТЭЦ-3</t>
  </si>
  <si>
    <t>N_505-ХТЭЦ-3-24</t>
  </si>
  <si>
    <t>Замена насосного оборудования на ЦТП-8 (3шт.), СП ТЭЦ Советская Гавань</t>
  </si>
  <si>
    <t>N_505-ТЭЦСов.Гавань-7-1</t>
  </si>
  <si>
    <t>Техническое перевооружение вагоноопракидывателя ВРС-125 с заменой ротора (1 шт), СП "Амурская ТЭЦ-1"</t>
  </si>
  <si>
    <t>N_505-АмТЭЦ-1-10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</si>
  <si>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</si>
  <si>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</si>
  <si>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Освоение по договору на ПИР с АО "Институт Гидропроект" № 18/ХТ3-23 от 07.03.2023. Принят этап по договору инженерные изыскания. неисполнения обязательств подрядчиком</t>
  </si>
  <si>
    <t>Техническое перевооружение узла приемки ввозимого груза автотранспортом с установкой автомобильных весов max. нагрузкой 60тн, длиной платформы-12м, цена деления-20кг - 1шт для Комсомольской ТЭЦ-3</t>
  </si>
  <si>
    <t>O_505-КТЭЦ3-11</t>
  </si>
  <si>
    <t>Установка железнодорожных весов весов max. нагрузкой 150тн, длиной платформы-15м, цена деления-50кг - 1шт для Комсомольской ТЭЦ-3</t>
  </si>
  <si>
    <t>O_505-КТЭЦ3-12</t>
  </si>
  <si>
    <t xml:space="preserve">Отклонение по результатам торговых процедур. Признаны  несостоявшимися 2х закупки. Договор заключили с учетом актуализированных ТКП. 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</si>
  <si>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</si>
  <si>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</si>
  <si>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</si>
  <si>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</si>
  <si>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 xml:space="preserve"> В связи с образовавшейся экономией от закупочных процедур</t>
  </si>
  <si>
    <t>Модернизация теплового контура главного корпуса СП Николаевская ТЭЦ</t>
  </si>
  <si>
    <t>N_505-НТЭЦ-3</t>
  </si>
  <si>
    <t>Не выполнение в связи с длительным отсутствием банковской гарантии и в итоге невозможностью получить авансирование. После чего от ООО ЛиамГрупп поступило письмо об изменении условий договора в части приобретения материалов, произошли изменение в технических характеристик сэндвич панелей с 200 мм на 100 мм. Закупку  окон производит АО «ДГК». На сегодняшний день согласованы сметы, подготовлен проект дополнительного соглашения (на уменьшение стоимости договора) и отправлен на согласования в ДЗ и ДФН.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</si>
  <si>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</si>
  <si>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</si>
  <si>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</si>
  <si>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</si>
  <si>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>Доопоольнительные работы по модернизации обор-я.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</si>
  <si>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</si>
  <si>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</si>
  <si>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Технологическое перевооружение автоматических систем пожарной сигнализации зданий - 13шт. Для СП "Комсомольская ТЭЦ-3"</t>
  </si>
  <si>
    <t>N_505-КТЭЦ3-6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</si>
  <si>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</si>
  <si>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</si>
  <si>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</si>
  <si>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</si>
  <si>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</si>
  <si>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</si>
  <si>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Договор на ПИР с АО "Институт Гидропроект" № 17/ХТ3-23 от 06.03.202, неисполнения обязательств подрядчиком</t>
  </si>
  <si>
    <t>Модернизация комплекта оборудования механических величин для выполнения защиты "Повышение виброскорости корпусов подшипников турбины". (Вибробит 300)</t>
  </si>
  <si>
    <t>N_505-ХТЭЦ-3-32</t>
  </si>
  <si>
    <t>Заключен догвоор с ООО НПП "Вибробит" № 71/ХТ3-25 от 10.06.2025. Согласно календарного графика выполнения и финансирования работ (Приложение №3 к Договору) монтаж оборудования запланирован на ноябрь 2025 года, включение системы в работу с проведением пусконаладочных работ и ввод системы в промышленную эксплуатацию – декабрь 2025 года. В 2025 на СП «Хабаровская ТЭЦ-3» ремонтная площадка энергоблока №3 запланирована в срок с 09.10.2025 по 16.10.2025, что не совпадает со сроками выполнения строительно-монтажных работ.  Будет рассмотрен вопрос о заключении ДС и переносов срока СМР на 02.03.2026-30.04.2026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</si>
  <si>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</si>
  <si>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</si>
  <si>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Освоение СМР по договору с АО "ХРМК" № 56/ХТ3-24 от 03.04.2024, принятому оборудованию в монтаж и материалов. По договору СМР с АО "ХРМК" № 56/ХТ3-24 от 03.04.2024 подписано ДС № 2 от 05.09.2025 на увеличение стоимости работ (стоимость МТР) и выделение этапов. Инициировано подписания ДС№3 на продление сроков выполения работ.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</si>
  <si>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</si>
  <si>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</si>
  <si>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</si>
  <si>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</si>
  <si>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</si>
  <si>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</si>
  <si>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Отклонение связано с   экономией по итогам проведения закупочной процедуры по договору №31/КТ2-25 от 21.03.2025 и работой Подрядчика по УСНО</t>
  </si>
  <si>
    <t>Замена пассажирского лифта Комсомольской ТЭЦ-2</t>
  </si>
  <si>
    <t>O_505-КТЭЦ2-16</t>
  </si>
  <si>
    <t>Отклонение связано  с  экономией по итогам проведения закупочной процедуры  по договору №69/КТ2-25 от 27.05.2025.</t>
  </si>
  <si>
    <t>Реконструкция панелей защит ВЛ-110 кВ СП Николаевская ТЭЦ, 2 шт.</t>
  </si>
  <si>
    <t>O_505-НТЭЦ-8</t>
  </si>
  <si>
    <t>Увеличение сроков выполнения ПИР</t>
  </si>
  <si>
    <t>Создание локальной системы оповещения на территории Николаевской ТЭЦ, включая объекты БСМ  и АГРС, 1 шт.</t>
  </si>
  <si>
    <t>O_505-НТЭЦ-13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</si>
  <si>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</si>
  <si>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</si>
  <si>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Отклонение Подрядчиком от сроков выполнения работ по утвержденному  календарному  графику выполнения работ и финасирования по Договору № 136/СГТ-24 от 31.10.2024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</si>
  <si>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</si>
  <si>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</si>
  <si>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</si>
  <si>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</si>
  <si>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Установка блочной электролизной установки Хабаровской ТЭЦ-1 производительностью 0,5/4 Нкуб/ч (1 шт.)</t>
  </si>
  <si>
    <t>O_505-ХТЭЦ-1-7</t>
  </si>
  <si>
    <t>К учету приняты фактические затраты по договору №551/81-23 от 11.04.2023 за поставку оборудования. Работы по шеф-монтажу и ПНР перенесены на более поздний срок  из-за невозможности монтажа установки, по причине отсутствия проекта на монтаж (оборудование ОПО).</t>
  </si>
  <si>
    <t>Техническое перевооружение теплофикационной системы с заменой подогревателя сетевой воды ПСВ 200-7-15 ст.№ ПП-3 (1 шт.), СП "Амурская ТЭЦ-1"</t>
  </si>
  <si>
    <t>N_505-АмТЭЦ-1-9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</si>
  <si>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</si>
  <si>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</si>
  <si>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</si>
  <si>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</si>
  <si>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 xml:space="preserve">Согласно заключенного договора №30/АТ1-25 от 02.06.2025г. освоение ПИР осуществляется согласно графика выполнения и финансировая работ. </t>
  </si>
  <si>
    <t>Реконструкция устройств РЗА элементов ОМВ-110 (монтаж защит на микропроцессорной основе), СП "Амурская ТЭЦ-1"</t>
  </si>
  <si>
    <t>O_505-АмТЭЦ-1-17</t>
  </si>
  <si>
    <t>Модернизация генератора турбины ПТ-60-90/13/12 с заменой газоанализатора частоты водорода Амурской ТЭЦ-1 в количестве 1 шт</t>
  </si>
  <si>
    <t>O_505-АмТЭЦ-1-13</t>
  </si>
  <si>
    <t>Модернизация основного и вспомогательного оборудования энергоблока ст.№2 Хабаровской ТЭЦ-3</t>
  </si>
  <si>
    <t>O_505-ХТЭЦ-3-52</t>
  </si>
  <si>
    <t>Техническое перевооружение пожарного трубопровода с заменой подземного участка Ø159 (1101 п.м.) на полиэтиленовую трубу, СП ХТЭЦ-3</t>
  </si>
  <si>
    <t>N_505-ХТЭЦ-3-42</t>
  </si>
  <si>
    <t>Модернизация системы частотного регулирования питателей сырого угля (1 система) Котла ТПЕ-215 ст. № 1, СП "Хабаровская ТЭЦ-3"</t>
  </si>
  <si>
    <t>N_505-ХТЭЦ-3-31</t>
  </si>
  <si>
    <t>Техническое перевооружение насосного оборудования СП "Хабаровская ТЭЦ-3"</t>
  </si>
  <si>
    <t>N_505-ХТЭЦ-3-27</t>
  </si>
  <si>
    <t>Техперевооружение локальной системы оповещения станции газораспределительной (ГРС-5). Котельная в с.Некрасовская Хабаровская ТЭЦ-2  1шт</t>
  </si>
  <si>
    <t>O_505-ХТЭЦ2-8</t>
  </si>
  <si>
    <t>Модернизация устройства резистивного заземления нейтрали в сети СН 6 кВ блока №4, СП "Амурская ТЭЦ-1"</t>
  </si>
  <si>
    <t>N_505-АмТЭЦ-1-8</t>
  </si>
  <si>
    <t>Замена подогревателя высокого давления ПВ-180-180-33-1 ст. № ПВД-8 ТГ-3 СП "Николаевской ТЭЦ"</t>
  </si>
  <si>
    <t>N_505-ХГ-174</t>
  </si>
  <si>
    <t xml:space="preserve">Служебная записка Вн-ДГК/3122 от 26.05.2025г. В связи с аварийно выведенным на СП «Райчихинская ГРЭС» из эксплуатации ПВД-7, принято управленческое решение о поставке ПВД, заказанного по договору с АО «СУМЗМК ЭНЕРГО» № 974/81-24 от 27.08.2024 для нужд СП «НТЭЦ» для реализации проекта «Замена подогревателя высокого давления ПВ-180-180-33-1 ст.№ ПВД-8 ТГ-3 СП Николаевской ТЭЦ» (N_505-ХГ-174). (Сторнировать). 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</si>
  <si>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</si>
  <si>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</si>
  <si>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Отклонение от плана в связи c увеличением сроков выполнения работ подрядной организации</t>
  </si>
  <si>
    <t xml:space="preserve">Техперевооружение  системы гарантированного электропитания серверных помещений Исполнительного аппарата АО "ДГК" с установкой дополнительной  дизельгенераторной установки 100 кВт </t>
  </si>
  <si>
    <t>O_505-ИА-12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</si>
  <si>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</si>
  <si>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</si>
  <si>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Освоение прошло по заключеному договор на Пир и СМР с ООО "Систематика" № 166/ХТ3-24 от 01.12.2024. Подписано ДС № 2 от 24.12.2025 на увеличение сроков работ и стоимости по договору</t>
  </si>
  <si>
    <t>Реконструкция золоотвала №2 (2 пусковой комплекс) Хабаровской ТЭЦ-3 (ёмкость - 2250 тыс. м3)</t>
  </si>
  <si>
    <t>F_505-ХГ-41</t>
  </si>
  <si>
    <t>К учету приняты фактические затраты  по проекту ( договор подряда № 135/ХТ3-23 с АО "ХРМК").</t>
  </si>
  <si>
    <t>Техперевооружение комплекса инженерно-технических средств физической защиты СП  Амурская ТЭЦ (система физической защиты (ограждение. система охранного телевидения, система охранно-тревожной сигнализации, система сбора и обработки информации, система контроля и управления доступом, система связи и сигнализации , система охранного освещения)</t>
  </si>
  <si>
    <t>F_505-ХГ-29</t>
  </si>
  <si>
    <t>Техперевооружение комплекса инженерно-технических средств физической защиты СП  Амурская ТЭЦ</t>
  </si>
  <si>
    <t>O_505-АмТЭЦ-1-21</t>
  </si>
  <si>
    <t>Нарушение сроков со стороны подрядчика по договору №44/АТ1-25 от 19.08.2025г.</t>
  </si>
  <si>
    <t>Техперевооружение системы управления информационной безопасности, СП Комсомольская ТЭЦ-3</t>
  </si>
  <si>
    <t>K_505-ХГ-158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</si>
  <si>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</si>
  <si>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</si>
  <si>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Заключен договор с ООО "Акку-Фертриб" № 94/ХТ3-25 от 28.08.2025. В связи с поздним заключением договора сроки поставки и монтажа сдвигаются.</t>
  </si>
  <si>
    <t>Техническое перевооружение системы контроля параметров работы системы централизованного теплоснабжения (технический учет) в г. Хабаровске на объектах: ПНС-111 (1 шт.), ПНС-172 (2шт.), Узел 393 (2 шт.), СП ХТС</t>
  </si>
  <si>
    <t>N_505-ХТС-15</t>
  </si>
  <si>
    <t>Модернизация системы энергоснабжения МГ с заменой двигателя Capstone C30 СП Николаевская ТЭЦ, 9 шт.</t>
  </si>
  <si>
    <t>O_505-НТЭЦ-9</t>
  </si>
  <si>
    <t>Установка блочно-модульной котельной теплопроизводительностью 6,0 мВТ на твердом топливе, в г. Советская Гавань,СП ТЭЦ Советская Гавань</t>
  </si>
  <si>
    <t>N_505-ТЭЦСов.Гавань-10</t>
  </si>
  <si>
    <t>Замена силового трансфрматора отпайки ТО-7 тип ТДНС-16000/35 Хабаровской ТЭЦ-1</t>
  </si>
  <si>
    <t>O_505-ХТЭЦ-1-10</t>
  </si>
  <si>
    <t>Модернизация системы автоматической установки пожарной сигнализации и системы пожаротушения в кабельном полуэтаже здания ГЩУ Хабаровской ТЭЦ-1 протяженностью 72,1 м.</t>
  </si>
  <si>
    <t>P_505-ХТЭЦ-1-15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</si>
  <si>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</si>
  <si>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</si>
  <si>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Для реализации проекта заключен комплексный  договор на ПИР, СМР и поставку оборудовани ООО ТПК "Брик" № 67/ХТ3-25 от 02.07.2025. Принят этап ПИР. В связи с измением тех.решения сроки реализации проекта сдвинулись на 2026 год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</si>
  <si>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</si>
  <si>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</si>
  <si>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</si>
  <si>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</si>
  <si>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 xml:space="preserve">В связи с поступившим дополнительным финансированием произведена оплата из средств займа в 2025 году  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</si>
  <si>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</si>
  <si>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</si>
  <si>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К учету приняты ПИР, в соответствии с заключенным договором.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</si>
  <si>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</si>
  <si>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</si>
  <si>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</si>
  <si>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</si>
  <si>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</si>
  <si>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</si>
  <si>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</si>
  <si>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</si>
  <si>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</si>
  <si>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</si>
  <si>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</si>
  <si>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</si>
  <si>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</si>
  <si>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</si>
  <si>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</si>
  <si>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</si>
  <si>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</si>
  <si>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</si>
  <si>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</si>
  <si>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</si>
  <si>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схемы выдачи тепловой мощности ТЭЦ в г. Советская Гавань. Строительство ЦТП для передачи тепловой мощности от магистральной теплосети ТЭЦ в г. Советская Гавань, 6 шт.</t>
  </si>
  <si>
    <t>H_505-ХТСКх-54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</si>
  <si>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</si>
  <si>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</si>
  <si>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Перевыполнение плана связано с фактическим освоением капиталовложений  по прочим расходам СП "ТЭЦ в г. Советская Гавань" на содержание службы заказчика. осуществляющей строительный контроль, расходов на арендную плату за право пользования  земельным участком, плату за установление сервитута.</t>
  </si>
  <si>
    <t>1.5.4</t>
  </si>
  <si>
    <t>Прочее новое строительство, всего, в том числе:</t>
  </si>
  <si>
    <t>Строительство золоотвала Амурской ТЭЦ (ёмкость 3189 тыс. м3, производительность 1200 т/час)</t>
  </si>
  <si>
    <t>F_505-ХГ-42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</si>
  <si>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</si>
  <si>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</si>
  <si>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>Фактические затраты по аренде земли. Увеличение арендной платы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</si>
  <si>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</si>
  <si>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</si>
  <si>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>Подрядчик направил письмо « О продлении срока Договора», с информацией, что проект имеет недоработки, а именно – выполнение работ по устройству котлована и основания по аккумулирующие емкости возможно только в зимний период, путем вымораживания, так как низ котлована находится ниже уровня р.Амур на 2 м. и при заглублении начинается поступление речной воды. Также при демонтаже существующих емкостей была обнаружена железобетонная плита не обозначенная проектно-сметной документацией. Идет рассмотрение СЗ Вн-170/4 от 15.01.2026 г. на предмет увеличения срока договора с 31.12.2025 до 30.04.2026</t>
  </si>
  <si>
    <t>Строительство градирни ст.№4 с циркуляционной насосной станцией для Хабаровской ТЭЦ-3</t>
  </si>
  <si>
    <t>N_505-ХТЭЦ-3-48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</si>
  <si>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</si>
  <si>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</si>
  <si>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К учету приняты фактические затраты по аренде земли.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</si>
  <si>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</si>
  <si>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</si>
  <si>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НПП «Строй Система Технологии» выплачен аванс, завершены работы площадки под насосную станцию при принятии исполнительной документация выявилось замена материалов с щебня на ПГС, а так же поступило письмо от подрядчика  что насосная станция на производстве в завершенности 70%, ожидают поставку насосных агрегатов до 31.10.2025 года,завершенность станции 100% ожидают к 20.11.2025 года, доставку в г.Николаевск-на-Амуре планируют осуществить до 30.01.2026 года.</t>
  </si>
  <si>
    <t>Строительство пллощадки для хранения металлолома - 1 шт. для СП "Комсомольская ТЭЦ-3"</t>
  </si>
  <si>
    <t>P_505-КТЭЦ3-20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</si>
  <si>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</si>
  <si>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</si>
  <si>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</si>
  <si>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</si>
  <si>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</si>
  <si>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</si>
  <si>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строительства водовода технической воды № 3 от береговой насосной станции для нужд структурного подразделения «Хабаровская ТЭЦ-3</t>
  </si>
  <si>
    <t>N_505-ХТЭЦ-3-49</t>
  </si>
  <si>
    <t>Разработка ПИР для проекта "Реконструкция защитного сооружения гражданской обороны в здании служебно-бытового корпуса Комсомольской ТЭЦ-2"</t>
  </si>
  <si>
    <t>O_505-КТЭЦ2-18</t>
  </si>
  <si>
    <t>Отклонение связано с экономией по результатам закупочных процедур  по договору №72/КТ2-25 от 17.06.2025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</si>
  <si>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</si>
  <si>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</si>
  <si>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Невыполнение плановых показателей обусловлено длительным процессом согласования / устранением замечаний по  РД, в том числе сметной контрагентом ООО "Промэнергопроект" по   договору  № 35/СГТ-25 от 24.03.2025. Оттклонение от графика выполнения и финансирования работ подрядчиком.</t>
  </si>
  <si>
    <t>Разработка ПИР для проекта "Модернизация системы пневмозолоудаления котлов ТПЕ131 ст.№№1,2,3, ТЭЦ в г. Советская Гавань"</t>
  </si>
  <si>
    <t>O_505-ТЭЦСов.Гавань-23</t>
  </si>
  <si>
    <t>экономия от закупочной процедуры</t>
  </si>
  <si>
    <t>Покупка газоанализатора «DELTA65» для СП «ХТЭЦ-2» котельная «Некрасовская» кол-во 1 комплект.</t>
  </si>
  <si>
    <t>N_505-ХТЭЦ2-34-2</t>
  </si>
  <si>
    <t>Покупка электрического очистителя труб RAM-4А-50 - 1 ед.»  СП «ХТЭЦ-2"</t>
  </si>
  <si>
    <t>N_505-ХТЭЦ2-34-3</t>
  </si>
  <si>
    <t xml:space="preserve">Покупка Оргтехники чёрно-белое МФУ Формат А3,1 шт.- СП "ХТЭЦ-2" </t>
  </si>
  <si>
    <t>N_505-ХТЭЦ2-34-11</t>
  </si>
  <si>
    <t>Покупка вытяжного шкафа лабораторного, СП Хабаровская ТЭЦ-2, 2 шт.-2025г.</t>
  </si>
  <si>
    <t>N_505-ХТЭЦ2-34-15</t>
  </si>
  <si>
    <t>Покупка термостата жидкостного LOIP LT-810, СП Хабаровская ТЭЦ-2, 1шт.</t>
  </si>
  <si>
    <t>N_505-ХТЭЦ2-34-16</t>
  </si>
  <si>
    <t>Покупка калибратора тока и напряжения Н4-25 с ПО для работы с ПК и поверкой, СП Хабаровская ТЭЦ-3, 1 шт.</t>
  </si>
  <si>
    <t>N_505-ХТЭЦ-3-45-12</t>
  </si>
  <si>
    <t>Покупка вытяжного шкафа 90 см, СП Комсомольская ТЭЦ-2, 1 шт.</t>
  </si>
  <si>
    <t>N_505-КТЭЦ2-45-25</t>
  </si>
  <si>
    <t>Покупка вытяжного шкафа 180 см для легковоспломеняющихся жидкостей, СП Комсомольская ТЭЦ-2, 4 шт.</t>
  </si>
  <si>
    <t>N_505-КТЭЦ2-45-4</t>
  </si>
  <si>
    <t>Покупка вытяжного шкафа для кислот, СП Комсомольская ТЭЦ-2, 1 шт.</t>
  </si>
  <si>
    <t>N_505-КТЭЦ2-45-5</t>
  </si>
  <si>
    <t>Покупка Калориметр сгорания бомбовый АБК-1В, 1 шт. СП Амурская ТЭЦ-1</t>
  </si>
  <si>
    <t>N_505-ХГ-45-352</t>
  </si>
  <si>
    <t>В связи с острой необходимостью, для нужд СП "Амурская ТЭЦ-1" оборудование внеплановой заупкой приобретено ранее запланированного срока (проект 2030 г.)</t>
  </si>
  <si>
    <t>Покупка бульдозера ТТЦ тяговый класс 20. СП "Комсомольская ТЭЦ-2", 1 шт</t>
  </si>
  <si>
    <t>N_505-ХГ-45-394</t>
  </si>
  <si>
    <t>Покупка Вытяжного шкафа - 1шт, для СП Комсомольской ТЭЦ-1</t>
  </si>
  <si>
    <t>N_505-ХГ-45-401</t>
  </si>
  <si>
    <t>Покупка стилоскопа переносного СЛП-2 (Комсомольская ТЭЦ-2), 1 шт.</t>
  </si>
  <si>
    <t>N_505-ХГ-45-402</t>
  </si>
  <si>
    <t>Покупка Факел-012-01 - 3шт, для "Комсомольская ТЭЦ-1"</t>
  </si>
  <si>
    <t>N_505-ХГ-45-407</t>
  </si>
  <si>
    <t>Отклонение 100%, инвест проект 2031 г,  в связи с производственной необходимостью реализация проекта (оборудование не входящего в смету строек) произведена ранее запланированного срока</t>
  </si>
  <si>
    <t>Покупка спектрофотометра UNICO , для Комсомольской ТЭЦ-1, 1 шт</t>
  </si>
  <si>
    <t>N_505-ХГ-45-408</t>
  </si>
  <si>
    <t>Покупка серверного оборудования СП ХТЭЦ-2 кол-во 2 шт</t>
  </si>
  <si>
    <t>N_505-ХТЭЦ2-34-1</t>
  </si>
  <si>
    <t>Покупка сервера СП Комсомольская ТЭЦ-2, кол-во 2 шт.</t>
  </si>
  <si>
    <t>N_505-ХГ-45-313</t>
  </si>
  <si>
    <t>Покупка сервера СП Амурская ТЭЦ, кол-во 2 шт.</t>
  </si>
  <si>
    <t>N_505-ХГ-45-321</t>
  </si>
  <si>
    <t>Покупка Компрессор передвижной дизельный 1 шт, СП КТС</t>
  </si>
  <si>
    <t>J_505-ХТСКх-34-54</t>
  </si>
  <si>
    <t>Покупка серверного оборудования СП ХТС - 2 шт</t>
  </si>
  <si>
    <t>N_505-ХТС-34-1</t>
  </si>
  <si>
    <t>Покупка сварочного аппарата 1 шт, СП ХТС</t>
  </si>
  <si>
    <t>N_505-ХТС-34-17</t>
  </si>
  <si>
    <t>Отклонение связано с отменой данной закупки ввиду отсутствия заявителей при проведении закупочных процедур на поставку данного оборудования, отвечающего заявленным техническим требованиям.</t>
  </si>
  <si>
    <t>Покупка комплекта видеостены,СП ХТС, кол-во 1 шт.</t>
  </si>
  <si>
    <t>N_505-ХТС-34-21</t>
  </si>
  <si>
    <t>Покупка многофункционального устройства, Исполнительный аппарат  АО "ДГК" (2025 г. - кол-во 2 шт.)</t>
  </si>
  <si>
    <t>N_505-ИА-1-64</t>
  </si>
  <si>
    <t>Покупка cерверного оборудования, Исполнительный аппарат АО "ДГК" (2025 г. - кол-во 1 комп.)</t>
  </si>
  <si>
    <t>N_505-ИА-1-65</t>
  </si>
  <si>
    <t>Покупка оборудования системы обеспечения единого времени (СОЕВ), Исполнительный аппарат  АО "ДГК", 1 компл.</t>
  </si>
  <si>
    <t>N_505-ИА-1-66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</si>
  <si>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</si>
  <si>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</si>
  <si>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спектрофотометра ПЭ 5300 ВИ - 4шт. для СП Комсомольская ТЭЦ-3 </t>
  </si>
  <si>
    <t>N_505-КТЭЦ3-45-7</t>
  </si>
  <si>
    <t>Проект 2030 г. Реализация проекта ранее запланированного срока всвязи с производственной необходимостью.</t>
  </si>
  <si>
    <t xml:space="preserve">Покупка Прибор ТМВ-2 для измерения скоростных и временных характеристик масляных выключателей, ВК Дземги - 1шт  для СП "Комсомольской ТЭЦ-3" </t>
  </si>
  <si>
    <t>O_505-КТЭЦ3-45-13</t>
  </si>
  <si>
    <t>Покупка установки Уран-2 для Комсомольской ТЭЦ-1, 1 шт</t>
  </si>
  <si>
    <t>O_505-КТЭЦ2-45-75</t>
  </si>
  <si>
    <t>Приобритение АИСТ 50-70 СИЗ с ванной СП Николавская ТЭЦ, 1 шт.</t>
  </si>
  <si>
    <t>O_505-НТЭЦ-45-24</t>
  </si>
  <si>
    <t xml:space="preserve">Договор поставки 907/81-25 от 11.06.2025 ООО «Сибтеплоэлектрокомплект» Аппарат для проверки и испытания средств индивидуальной защиты АИСТ 50-70 СИЗ с ванной в пути, 14.11.2025 продукция вышла из Омска. Порядок оплаты продукции в размере 100% стоимости поставленной продукции производится по факту поставки продукции в течении 7 раб.дней.
</t>
  </si>
  <si>
    <t>Приобретение устройства испытательного ПН-20 СП Николаевская ТЭЦ, 1 шт.</t>
  </si>
  <si>
    <t>O_505-НТЭЦ-45-25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</si>
  <si>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</si>
  <si>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</si>
  <si>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</si>
  <si>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</si>
  <si>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мотопомпы 1 шт, СП ХТС</t>
  </si>
  <si>
    <t>O_505-ХТС-34-47</t>
  </si>
  <si>
    <t>Ввиду длительного проведения торговых процедур и, как следствие, позднего заключения договора с ООО "Моторкон" (№1630/81-25 от 19.11.2025), поставка оборудования смещена на 1 квартал 2026 года.</t>
  </si>
  <si>
    <t>Покупка роверного комплекта геодезического оборудования, СП ХТС, кол-во 1 шт.</t>
  </si>
  <si>
    <t>O_505-ХТС-34-49</t>
  </si>
  <si>
    <t>Покупка электронного склерометра, СП ХТС, кол-во 1 шт.</t>
  </si>
  <si>
    <t>O_505-ХТС-34-50</t>
  </si>
  <si>
    <t>Покупка бульдозера тяговый класс 25 (1 шт.), СП Хабаровская ТЭЦ-1</t>
  </si>
  <si>
    <t>O_505-ХТЭЦ-1-45-21</t>
  </si>
  <si>
    <t>Покупка измерителя параметров  электрического и магнитного полей (1 шт.), СП Хабаровская ТЭЦ-1</t>
  </si>
  <si>
    <t>O_505-ХТЭЦ-1-45-29</t>
  </si>
  <si>
    <t>Покупка вискозиметра (1 шт.), СП Хабаровская ТЭЦ-1</t>
  </si>
  <si>
    <t>O_505-ХТЭЦ-1-45-30</t>
  </si>
  <si>
    <t>Покупка комплектов тепловизоров с 2-мя объективами (2 шт.), СП Хабаровская ТЭЦ-1</t>
  </si>
  <si>
    <t>O_505-ХТЭЦ-1-45-31</t>
  </si>
  <si>
    <t>Покупка анализатор воды GO Systemelektronik в комплекте с вычислительным блоком анализатора BlueSense, UMTS модем, СП "Хабаровская ТЭЦ-1" - 2 компл.</t>
  </si>
  <si>
    <t>N_505-ХТЭЦ-1-45-9</t>
  </si>
  <si>
    <t>Покупка грузового бортового автомобиля с КМУ (1шт), СП "Хабаровской ТЭЦ-3"</t>
  </si>
  <si>
    <t>O_505-ХТЭЦ-3-45-34</t>
  </si>
  <si>
    <t>Проект 2024 г. Позднее заключение договора на поставку техники.</t>
  </si>
  <si>
    <t>Покупка экскаватора 1 шт для Хабаровский ТЭЦ-3</t>
  </si>
  <si>
    <t>P_505-ХТЭЦ-3-45-41</t>
  </si>
  <si>
    <t>Покупка самосвала  с КМУ (либо его аналога), 1 шт. СП "Хабаровской ТЭЦ-3"</t>
  </si>
  <si>
    <t>O_505-ХТЭЦ-3-45-31</t>
  </si>
  <si>
    <t>Покупка автоматов-сатураторов для газированной воды в количестве 3 штук для СП "Хабаровская ТЭЦ-3"</t>
  </si>
  <si>
    <t>O_505-ХТЭЦ-3-45-37</t>
  </si>
  <si>
    <t>Покупка насоса погружного одноступенчатого с поплавковым выключателем производительностью до 12м3/час, напором до 8,5м, N=0,78 кВт, U=220В на Комсомольскую ТЭЦ-2, 1 шт</t>
  </si>
  <si>
    <t>O_505-КТЭЦ2-45-42</t>
  </si>
  <si>
    <t>Покупка телескопической вышка-тура 15 ступеней, максимальной рабочей высотой не менее 8,1 м, грузоподъемностью не менее 165 кг (CANGSAN S008IV-DM)  Комсомольскую ТЭЦ-2, 2 шт</t>
  </si>
  <si>
    <t>O_505-КТЭЦ2-45-44</t>
  </si>
  <si>
    <t>Договор №1340/81-24 от 10.12.2024. В связи с длительными торговыми процедурами и поздним заключением договора, поставка в 2024 году невозможна так как осуществляется жд транспортом с центральной территории России. Объект введен в эксплуатацию.</t>
  </si>
  <si>
    <t>Покупка Автомобиля УАЗ 390995,колесная формула 4Х4, 2 шт. СП Николаевская ТЭЦ</t>
  </si>
  <si>
    <t>N_505-НТЭЦ-45-7</t>
  </si>
  <si>
    <t>Покупка Автогидроподъемника КЭМЗ ТА-22 на шасси ГАЗ-C41A23 (4х4), 1 шт. СП Николаевская ТЭЦ</t>
  </si>
  <si>
    <t>N_505-НТЭЦ-45-9</t>
  </si>
  <si>
    <t>Приобретение Бензинового вилочного погрузчика CPQD-20 (грузоподъемность 2 тонны) СП Николаевская ТЭЦ, 1 шт.</t>
  </si>
  <si>
    <t>O_505-НТЭЦ-45-19</t>
  </si>
  <si>
    <t>Покупка топливозаправщик, 1 шт., ТЭЦ в г. Советская Гавань</t>
  </si>
  <si>
    <t>O_505-ТЭЦСов.Гавань-45-27</t>
  </si>
  <si>
    <t>Покупка вакуумного автомобиля 1 шт, СП ХТС</t>
  </si>
  <si>
    <t>K_505-ХТС-34-8</t>
  </si>
  <si>
    <t>Покупка погружного шнекового винтового насоса для перекачки вязких жидкостей с гидростанцией НВЖ-30 на Комсомольскую ТЭЦ-2, 1 шт</t>
  </si>
  <si>
    <t>O_505-КТЭЦ2-45-45</t>
  </si>
  <si>
    <t>Покупка манометра грузопоршневого, 1 шт., СП КТС</t>
  </si>
  <si>
    <t>O_505-КТС-34-42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</si>
  <si>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</si>
  <si>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</si>
  <si>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Стоисмость по проекту увеличилась на основании  Дополнительного соглашения № 44/АТ1-24_00001 от 09.09.2025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</si>
  <si>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</si>
  <si>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</si>
  <si>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Разработка и внедрение технологии консервации тепловых сетей г. Советская Гавань в межотопительный период при отсутствии ГВС</t>
  </si>
  <si>
    <t>O_505-ТЭЦСов.Гавань-13на</t>
  </si>
  <si>
    <t>Модернизация системы виртуализации для ХТЭЦ-1</t>
  </si>
  <si>
    <t>P_505-ХТЭЦ-1-1нма</t>
  </si>
  <si>
    <t>Модернизация системы принятия решений на оптовом рынке электроэнергии и мощности для ХТЭЦ-1</t>
  </si>
  <si>
    <t>O_505-ХТЭЦ-1-9нма</t>
  </si>
  <si>
    <t>Покупка системы автоматизированного ведения, хранения и анализа оперативной документации дежурной смены для ХТЭЦ-1 в количестве 1 комплекта</t>
  </si>
  <si>
    <t>O_505-ХТЭЦ-1-17нма</t>
  </si>
  <si>
    <t xml:space="preserve">Внеплановый проект, учтен при корректировке ИПР 2025-2031 </t>
  </si>
  <si>
    <t>Покупка системы электронного документооборота для ХТЭЦ-1 в количестве 1 комплекта</t>
  </si>
  <si>
    <t>O_505-ХТЭЦ-1-22нма</t>
  </si>
  <si>
    <t>Покупка системы электронного документооборота для ХТЭЦ-2 в количестве 1 комплекта</t>
  </si>
  <si>
    <t>O_505-ХТЭЦ-2-14нма</t>
  </si>
  <si>
    <t>Модернизация системы виртуализации для ХТЭЦ-3</t>
  </si>
  <si>
    <t>P_505-ХТЭЦ-3-1нма</t>
  </si>
  <si>
    <t>Модернизация системы принятия решений на оптовом рынке электроэнергии и мощности для ХТЭЦ-3</t>
  </si>
  <si>
    <t>O_505-ХТЭЦ-3-11нма</t>
  </si>
  <si>
    <t>Покупка системы оптимизации режимов для ХТЭЦ-3 в количестве 1 комплекта</t>
  </si>
  <si>
    <t>O_505-ХТЭЦ-3-4нма</t>
  </si>
  <si>
    <t>При планировании большая часть затрат и финансирования была внесена в 4 квартал 2025года. При заключении договора был составлен график- реализации проекта, разделенный на этапы в течении всего года, Исполнитель предоставлял акты согласно графика/ продление срока реализации проекта на 1 кв 2026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</si>
  <si>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</si>
  <si>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</si>
  <si>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При планировании большая часть затрат и финансирования была внесена в 4 квартал 2025года. При заключении договора был составлен график- реализации проекта, разделенный на этапы в течении всего года, Исполнитель предоставлял акты согласно графика/продление срока реализации проекта на 1 кв 2026</t>
  </si>
  <si>
    <t>Покупка системы автоматизированного ведения, хранения и анализа оперативной документации дежурной смены для ХТЭЦ-3 в количестве 1 комплекта</t>
  </si>
  <si>
    <t>O_505-ХТЭЦ-3-22нма</t>
  </si>
  <si>
    <t>Покупка системы электронного документооборота для ХТЭЦ-3 в количестве 1 комплекта</t>
  </si>
  <si>
    <t>O_505-ХТЭЦ-3-28нма</t>
  </si>
  <si>
    <t>Покупка системы автоматизированного ведения, хранения и анализа оперативной документации дежурной смены для КТЭЦ-2 в количестве 1 комплекта</t>
  </si>
  <si>
    <t>O_505-КТЭЦ-2-18нма</t>
  </si>
  <si>
    <t>Покупка системы электронного документооборота для КТЭЦ-2 в количестве 1 комплекта</t>
  </si>
  <si>
    <t>O_505-КТЭЦ-2-23нма</t>
  </si>
  <si>
    <t>Модернизация системы принятия решений на оптовом рынке электроэнергии и мощности для КТЭЦ-2</t>
  </si>
  <si>
    <t>O_505-КТЭЦ-2-6нма</t>
  </si>
  <si>
    <t>Модернизация системы принятия решений на оптовом рынке электроэнергии и мощности для КТЭЦ-3</t>
  </si>
  <si>
    <t>O_505-КТЭЦ-3-13нма</t>
  </si>
  <si>
    <t>Покупка системы автоматизированного ведения, хранения и анализа оперативной документации дежурной смены для КТЭЦ-3 в количестве 1 комплекта</t>
  </si>
  <si>
    <t>O_505-КТЭЦ-3-23нма</t>
  </si>
  <si>
    <t>Покупка системы электронного документооборота для КТЭЦ-3 в количестве 1 комплекта</t>
  </si>
  <si>
    <t>O_505-КТЭЦ-3-27нма</t>
  </si>
  <si>
    <t>Модернизация системы принятия решений на оптовом рынке электроэнергии и мощности для АмТЭЦ-1</t>
  </si>
  <si>
    <t>O_505-АмТЭЦ-1-11нма</t>
  </si>
  <si>
    <t>Покупка системы оптимизации режимов для АмТЭЦ-1 в количестве 1 комплекта</t>
  </si>
  <si>
    <t>O_505-АмТЭЦ-1-16нма</t>
  </si>
  <si>
    <t>При планировании большая часть затрат и финансирования была внесена в 4 квартал 2025года. При заключении договора был составлен график- реализации проекта, разделенный на этапы в течении всего года, Исполнитель предоставлял акты согласно графика/ Продление оказания услуг на 1 кв 2026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</si>
  <si>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</si>
  <si>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</si>
  <si>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электронного документооборота для АмТЭЦ-1 в количестве 1 комплекта</t>
  </si>
  <si>
    <t>O_505-АмТЭЦ-1-25нма</t>
  </si>
  <si>
    <t>Модернизация системы принятия решений на оптовом рынке электроэнергии и мощности для СГТЭЦ</t>
  </si>
  <si>
    <t>O_505-ТЭЦСов.Гавань-10нма</t>
  </si>
  <si>
    <t>Покупка системы оптимизации режимов для СГТЭЦ в количестве 1 комплекта</t>
  </si>
  <si>
    <t>P_505-СГТЭЦ-7нма</t>
  </si>
  <si>
    <t>Экономия от закупочной процедуры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</si>
  <si>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</si>
  <si>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</si>
  <si>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Покупка системы автоматизированного ведения, хранения и анализа оперативной документации дежурной смены для СГТЭЦ в количестве 1 комплекта</t>
  </si>
  <si>
    <t>O_505-СГТЭЦ-18нма</t>
  </si>
  <si>
    <t>Покупка системы электронного документооборота для СГТЭЦ в количестве 1 комплекта</t>
  </si>
  <si>
    <t>O_505-СГТЭЦ-22нма</t>
  </si>
  <si>
    <t>Покупка системы электронного документооборота для ХТС в колличестве 1 комлекта</t>
  </si>
  <si>
    <t>O_505-ХТС-10нма</t>
  </si>
  <si>
    <t>Покупка системы электронного документооборота для КТС в колличестве 1 комлекта</t>
  </si>
  <si>
    <t>O_505-КТС-9нма</t>
  </si>
  <si>
    <t>Модернизация системы виртуализации для Исполнительного аппарата</t>
  </si>
  <si>
    <t>P_505-ИА-1нма</t>
  </si>
  <si>
    <t>Покупка системы автоматизированного ведения, хранения и анализа оперативной документации дежурной смены для Исполнительного аппарата в колличестве 1 комплекта</t>
  </si>
  <si>
    <t>O_505-ИА-16нма</t>
  </si>
  <si>
    <t>Покупка системы электронного документооборота для Исполнительного аппарата в колличестве 1 комлекта</t>
  </si>
  <si>
    <t>O_505-ИА-20нма</t>
  </si>
  <si>
    <t>Покупка системы электронного документооборота для ЦПП в колличестве 1 комлекта</t>
  </si>
  <si>
    <t>O_505-ЦПП-3нма</t>
  </si>
  <si>
    <t>Покупка системы автоматизированного ведения, хранения и анализа оперативной документации дежурной смены для НТЭЦ в количестве 1 комплекта</t>
  </si>
  <si>
    <t>O_505-НТЭЦ-15нма</t>
  </si>
  <si>
    <t>Покупка системы электронного документооборота для НТЭЦ в количестве 1 комплекта</t>
  </si>
  <si>
    <t>O_505-НТЭЦ-17нма</t>
  </si>
  <si>
    <t>Покупка комплекса участника рынка электроэнергии и мощности для ХТЭЦ-1 в количестве 1 комплекта</t>
  </si>
  <si>
    <t>P_505-ХТЭЦ-1-3нма</t>
  </si>
  <si>
    <t>Покупка комплекса участника рынка электроэнергии и мощности для ХТЭЦ-3 в количестве 1 комплекта</t>
  </si>
  <si>
    <t>P_505-ХТЭЦ-3-4нма</t>
  </si>
  <si>
    <t>Покупка комплекса участника рынка электроэнергии и мощности для КТЭЦ-2 в количестве 1 комплекта</t>
  </si>
  <si>
    <t>P_505-КТЭЦ-2-4нма</t>
  </si>
  <si>
    <t>Покупка комплекса участника рынка электроэнергии и мощности для КТЭЦ-3 в количестве 1 комплекта</t>
  </si>
  <si>
    <t>P_505-КТЭЦ-3-5нма</t>
  </si>
  <si>
    <t>Покупка комплекса участника рынка электроэнергии и мощности для АмТЭЦ-1 в количестве 1 комплекта</t>
  </si>
  <si>
    <t>P_505-АмТЭЦ-4нма</t>
  </si>
  <si>
    <t>Покупка системы автоматизированного ведения, хранения и анализа оперативной документации дежурной смены для АмТЭЦ-1 в количестве 1 комплекта</t>
  </si>
  <si>
    <t>O_505-АмТЭЦ-1-22нма</t>
  </si>
  <si>
    <t>Покупка комплекса участника рынка электроэнергии и мощности для СГТЭЦ в количестве 1 комплекта</t>
  </si>
  <si>
    <t>P_505-СГТЭЦ-5нма</t>
  </si>
  <si>
    <t>Покупка компьютерного тренажера-симулятора для КТС в количестве 1 комплекта</t>
  </si>
  <si>
    <t>Q_505-КТС-7нма</t>
  </si>
  <si>
    <t>Внеплановая закупка, служебная записка по согласованию проведения затрат и финансирования по статье НМА №Вн-ДГК/3797 от 23.06.2025</t>
  </si>
  <si>
    <t>Покупка комплекса для построения единой платформы корпоративной и селекторной связи для Исполнительного аппарата в количестве 1 комплекта</t>
  </si>
  <si>
    <t>P_505-ИА-4нма</t>
  </si>
  <si>
    <t>Покупка комплекса участника рынка электроэнергии и мощности для Исполнительного аппарата в количестве 1 комплекта</t>
  </si>
  <si>
    <t>P_505-ИА-6нма</t>
  </si>
  <si>
    <t>Разработка программы для ЭВМ "Document Workfiow System (DWS)", Исполнительный аппарат, 1 шт. </t>
  </si>
  <si>
    <t>Q_505-ИА-2-2ип</t>
  </si>
  <si>
    <t>Внеплановый проект. Включен в ИПР в связи с производственной необходимостью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</si>
  <si>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</si>
  <si>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</si>
  <si>
    <t>Выкуп тепловых сетей в  п. Чегдомын,СП Хабаровская ТЭЦ-2</t>
  </si>
  <si>
    <t>P_505-ХТЭЦ2-9в</t>
  </si>
  <si>
    <t>Фактическая стоимость выкупаемых ОС в соответствии с  договором купли-продажи.</t>
  </si>
  <si>
    <t>Разработка ПИР для реалиазции проекта "Модернизация системы золоудаления Хабаровской ТЭЦ-3)</t>
  </si>
  <si>
    <t>O_505-ХТЭЦ-3-55</t>
  </si>
  <si>
    <t>К учету приняты услуги агента по заключению договора на выполнение работ по проекту. Реализация проекта перенесена на 2026 год.</t>
  </si>
  <si>
    <t>Разработка ПИР для проекта Строительство Градирни № 2 Амурской ТЭЦ-1</t>
  </si>
  <si>
    <t>P_505-АмТЭЦ-1-24</t>
  </si>
  <si>
    <t>К учету приняты ПИР выполненые  с опережением графика к договору.</t>
  </si>
  <si>
    <t>Разработка ПИР для проекта Установка локальной системы оповещения на гидротехнических сооружениях, СП Хабаровская ТЭЦ-1</t>
  </si>
  <si>
    <t>P_505-ХТЭЦ-1-19</t>
  </si>
  <si>
    <t>Покупка  автомобиля УАЗ-390945 (Фермер)  (2023 г. - 3шт, 2024 г. - 1шт), СП "ХТС" .</t>
  </si>
  <si>
    <t>J_505-ХТСКх-34-42</t>
  </si>
  <si>
    <t>Покупка анализатора БПК Oxitop-i IS12 с термостатом для Комсомольской ТЭЦ-2, 1 шт</t>
  </si>
  <si>
    <t>O_505-КТЭЦ2-45-48</t>
  </si>
  <si>
    <t>Отклонение связано с невозможностью поставки оборудования в РФ, в связи наложенными санкциями на иностранное оборудование (согласование аналога).</t>
  </si>
  <si>
    <t>Покупка трубогиб ручной гидравлический серия ТПГ  на  Комсомольскую ТЭЦ-2, 1 шт</t>
  </si>
  <si>
    <t>O_505-КТЭЦ2-45-64</t>
  </si>
  <si>
    <t>Приобретение сигнализатора горючих газов СТМ-10-0004 ДЦ (с цифровой индикацией) или аналог СП Николаевская ТЭЦ, 1 шт.</t>
  </si>
  <si>
    <t>O_505-НТЭЦ-45-23</t>
  </si>
  <si>
    <t>Закупочные процедуры не состоялись.</t>
  </si>
  <si>
    <t xml:space="preserve"> Покупка аварийно-спасательного оборудования (комплект ручной универсальный гидравлический) (1 шт.), СП Хабаровская ТЭЦ-1</t>
  </si>
  <si>
    <t>P_505-ХТЭЦ-1-45-35</t>
  </si>
  <si>
    <t>Покупка агрегата  бесперебойного питания АБП-ТПОПТ-35-230-50-220-УХЛН (8 шт.)</t>
  </si>
  <si>
    <t>P_505-ХТЭЦ-1-45-34</t>
  </si>
  <si>
    <t>Покупка мини погрузчика грузоподъёмностью до 2,5 тонны для Комсомольской ТЭЦ-2, 1шт</t>
  </si>
  <si>
    <t>P_505-КТЭЦ2-45-79</t>
  </si>
  <si>
    <t>Покупка трицикла грузоподъёмностью 1000 кг для Комсомольской ТЭЦ-2, 1шт</t>
  </si>
  <si>
    <t>P_505-КТЭЦ2-45-80</t>
  </si>
  <si>
    <t>Поставка автомобиля с КМУ  грузовой платформой (не менее 6 метров) и дополнительной платформой для работ на высоте (люлька) для Комсомольской ТЭЦ-3, г. Комсомольск-на-Амуре</t>
  </si>
  <si>
    <t>P_505-КТЭЦ3-45-23</t>
  </si>
  <si>
    <t>Покупка испытательного стенда типа "СКАТ-СВС-100-20Ц".</t>
  </si>
  <si>
    <t>P_505-КТЭЦ3-45-34</t>
  </si>
  <si>
    <t>Покупка Газоанализатора ГАММА-100 (ТК) 1 шт для СП Амурская ТЭЦ</t>
  </si>
  <si>
    <t>O_505-АмТЭЦ-1-45-11</t>
  </si>
  <si>
    <t>Приобретение ручного универсального гидравлического комплекта (силовой модуль с насадками), 1 шт,  СП Николаевская ТЭЦ</t>
  </si>
  <si>
    <t>P_505-НТЭЦ-45-30</t>
  </si>
  <si>
    <t>Покупка экскаватора на пневмоходу, 1 шт., СП ХТС</t>
  </si>
  <si>
    <t>P_505-ХТС-34-51</t>
  </si>
  <si>
    <t xml:space="preserve"> Покупка автомобиля УАЗ профи с двойной кабиной, 1 шт. СП КТС</t>
  </si>
  <si>
    <t>O_505-КТС-34-45</t>
  </si>
  <si>
    <t>Покупка геодезичекого оборудования с глобальной навигационной ступниковой системой (ГНСС) 1 шт, СП КТС</t>
  </si>
  <si>
    <t>P_505-КТС-34-49</t>
  </si>
  <si>
    <t>Покупка испытательного трансформатора 1 шт. для испытаний статора турбогенератора ТФ-63. СИУК ТЭЦ в г. ТЭЦ в г. Советская Гавань</t>
  </si>
  <si>
    <t>O_505-ТЭЦСов.Гавань-45-32</t>
  </si>
  <si>
    <t>Проект 2024 г. По условиям договора поставка осуществляется в течении 240 дней, договор заключен в ноябре 2024 года</t>
  </si>
  <si>
    <t>Покупка термостата (1 шт.), СП Хабаровская ТЭЦ-1</t>
  </si>
  <si>
    <t>O_505-ХТЭЦ-1-45-23</t>
  </si>
  <si>
    <t>Переходящий проект с 2024 года, ввиду затянувшихся торговых процедур в 2024 году поставка оборудования была перенесена на 2025 год вне плана. По объекту приняты фактические затраты за поставку оборудования по договору № 1125/81-24 от 17.10.2024 с ООО "ФОЛГгрупп"</t>
  </si>
  <si>
    <t>Покупка кондуктомера-концентратомера для измерения электропроводимости и массовой доли растворенных веществ с блоком датчиков ,1 шт.,СП Хабаровская ТЭЦ-1</t>
  </si>
  <si>
    <t>Q_505-ХТЭЦ-1-45-37</t>
  </si>
  <si>
    <t>Новы проект. Включен на основании протокола от 21.03.2023 № 1435пр Правления ПАО «РусГидро» для повышения объемов реализации золы сторонним потребителям. Освоение по прочим услугам АО "РГС". Реализация проекта запланирована в 2026 году</t>
  </si>
  <si>
    <t>Покупка тельфера электрического,1 шт.,СП Хабаровская ТЭЦ-1</t>
  </si>
  <si>
    <t>Q_505-ХТЭЦ-1-45-38</t>
  </si>
  <si>
    <t xml:space="preserve">Внеплановый проект. Включен в инвестиционную программу всвязи с корректировкой раннее  оприходованого оборудования по основному виду деятельности. </t>
  </si>
  <si>
    <t>Покупка стационарной высоковольтной лаборатории для испытания защитных средств и электрооборудования ЛЭИС-100 + Стенд М (с монтажем и наладкой), СП Хабаровская ТЭЦ-3, 1 шт.</t>
  </si>
  <si>
    <t>P_505-ХТЭЦ-3-45-39</t>
  </si>
  <si>
    <t>Внеплановый проект, освоение по проиобретенному оборудованию по договору ООО "Сибтеплоэлектрокомплект"  466/81-23 от 28.03.2023</t>
  </si>
  <si>
    <t>Покупка измерителя вибрации ИП-120, 2 шт, СП "Комсомольская ТЭЦ-2"</t>
  </si>
  <si>
    <t>Q_505-КТЭЦ2-45-122</t>
  </si>
  <si>
    <t>Покупка измерителя осевого сдвига НПП Элексир ИП-107,1 шт,СП "Комсомольская ТЭЦ-2"</t>
  </si>
  <si>
    <t>Q_505-КТЭЦ2-45-123</t>
  </si>
  <si>
    <t>Покупка измерителя относительного расширения П-1108 ,1 шт,СП "Комсомольская ТЭЦ-2"</t>
  </si>
  <si>
    <t>Q_505-КТЭЦ2-45-124</t>
  </si>
  <si>
    <t>Покупка Прибор регистрирующий микропроцессорный, 2 шт, СП "Комсомольская ТЭЦ-2"</t>
  </si>
  <si>
    <t>Q_505-КТЭЦ2-45-125</t>
  </si>
  <si>
    <t>Покупка аспиратора воздуха автоматического четырехканального  АПВ 4 исп 1 со встроенным аккумулятором,1 шт., СП  "Амурская ТЭЦ "</t>
  </si>
  <si>
    <t>Q_505-АмТЭЦ-1-45-33</t>
  </si>
  <si>
    <t>Покупка кондуктометра МАРК-603 с датчиком ДП-015,1 шт., СП "Амурская ТЭЦ "</t>
  </si>
  <si>
    <t>Q_505-АмТЭЦ-1-45-32</t>
  </si>
  <si>
    <t>Покупка прибора показывающего КП1М 160х200У 231G011, 3 шт., СП Николаевская ТЭЦ</t>
  </si>
  <si>
    <t>Q_505-НТЭЦ-45-45</t>
  </si>
  <si>
    <t>Покупка измерителя искривления вала ИП- 106,1 шт.,СП Николаевская ТЭЦ</t>
  </si>
  <si>
    <t>Q_505-НТЭЦ-45-42</t>
  </si>
  <si>
    <t>Покупка измерителя осевого сдвига ИП- 107,1 шт.,СП Николаевская ТЭЦ</t>
  </si>
  <si>
    <t>Q_505-НТЭЦ-45-43</t>
  </si>
  <si>
    <t>Покупка измерителя относительного расширения П-1108,1 шт.,СП Николаевская ТЭЦ</t>
  </si>
  <si>
    <t>Q_505-НТЭЦ-45-44</t>
  </si>
  <si>
    <t>Покупка виброметра для измерения вибраций оборудования,1 шт. СП "ТЭЦ в г. Советская Гавань</t>
  </si>
  <si>
    <t>Q_505-ТЭЦСов.Гавань-45-43</t>
  </si>
  <si>
    <t>Покупка машины пневматической,1шт.,СП ТЭЦ в г. Советская Гавань</t>
  </si>
  <si>
    <t>Q_505-ТЭЦСов.Гавань-45-42</t>
  </si>
  <si>
    <t>Внеплановый проект. Включен в инвестиционную программу всвязи с производственной необходимостью</t>
  </si>
  <si>
    <t>Покупка тренажера Альпинист,1 шт.,СП ЦПП</t>
  </si>
  <si>
    <t>Q_505-ИА-1-81</t>
  </si>
  <si>
    <t>Покупка фронтального погрузчика одноковшового самоходного 1 шт. для СП "Комсомольская ТЭЦ-3"</t>
  </si>
  <si>
    <t>Q_505-КТЭЦ3-45-36</t>
  </si>
  <si>
    <t>СЗ ВН-170-18/11 от 23,01,2026 (О согласовании внесения проектов в ИПР)</t>
  </si>
  <si>
    <t>Покупка виброметра,1 шт.,СП Хабаровская ТЭЦ-3</t>
  </si>
  <si>
    <t>Q_505-ХТЭЦ-3-45-43</t>
  </si>
  <si>
    <t>Покупка газоанализатора портативного метан, 1 шт., СП Хабаровская ТЭЦ-3</t>
  </si>
  <si>
    <t>Q_505-ХТЭЦ-3-45-44</t>
  </si>
  <si>
    <t>Покупка дефектоскопа ультразвукового,1 шт.,СП Хабаровская ТЭЦ-3</t>
  </si>
  <si>
    <t>Q_505-ХТЭЦ-3-45-46</t>
  </si>
  <si>
    <t>Покупка насоса погружного дренажного Гном 100-25 1000м3/ч 25м 11 кВт 380В,6 шт.,СП Хабаровская ТЭЦ-3</t>
  </si>
  <si>
    <t>Q_505-ХТЭЦ-3-45-45</t>
  </si>
  <si>
    <t>Покупка тали электрической 10т 30м,1 шт.,СП  Хабаровская ТЭЦ-3</t>
  </si>
  <si>
    <t>Q_505-ХТЭЦ-3-45-42</t>
  </si>
  <si>
    <t>Покупка бульдозера ТТЦ тяговый класс 20 СП "КТЭЦ-2", 2шт (1 шт.-2026, 1 шт.-2028)</t>
  </si>
  <si>
    <t>N_505-КТЭЦ2-45-2</t>
  </si>
  <si>
    <t>Услуги агента по проведению закупочных  процедур по договору №1451/82-24 от 25.12.2024 по проекту 2026 г (поставка бульдозера в 1 кв 2026)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</si>
  <si>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</si>
  <si>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</si>
  <si>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 xml:space="preserve"> Позднее заключение договора на выполнение работ. Заключен договор С ФГБОУ ВО "НИУ "МЭИ" № 90/ХТ3-25 от 12.08.2025.Реализация перенесена на 2026 год.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</si>
  <si>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</si>
  <si>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</si>
  <si>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Переходящий проект с 2024 года, перенос скрока окончания выполнения работ с 2025 на 2026 согласно дополнительного соглашения № 1 от 28.07.2025 к договору № 124/ХТ1-24 от 18.10.2024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</si>
  <si>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</si>
  <si>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</si>
  <si>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Отклонение связано с длительными торговыми процедурами, заключен  договор №88/КТ2-25 от 07.08.2025, выполнение 1 и 2.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</si>
  <si>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</si>
  <si>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</si>
  <si>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>Длительное согласование ПЗД   в ПАО "РусГидро". 13.08.25 - рассмотрение заявок участников закупки, до 03.09.25- подведение итогов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</si>
  <si>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</si>
  <si>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</si>
  <si>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защиты от целевых компьютерных атак для ХТЭЦ-1 в количестве 1 комплекта</t>
  </si>
  <si>
    <t>P_505-ХТЭЦ-1-4нма</t>
  </si>
  <si>
    <t>Покупка системы централизованного управления инфраструктурой для ХТЭЦ-1 в количестве 1 комплекта</t>
  </si>
  <si>
    <t>O_505-ХТЭЦ-1-21нма</t>
  </si>
  <si>
    <t>Закупка отменена согласно СЗ №Вн-ДГК/931 от 26.02.2025</t>
  </si>
  <si>
    <t>Покупка учетной системы для ХТЭЦ-1 в количестве 1 комплекта</t>
  </si>
  <si>
    <t>P_505-ХТЭЦ-1-5нма</t>
  </si>
  <si>
    <t>Закупка отменена согласно СЗ №Вн-ДГК/1798 от 31.03.2025 в связи  с тем, что в группе компаний ПАО «РусГидро» планируется перенаправление "1С:ЛУЧ" на единый центр обработки документов</t>
  </si>
  <si>
    <t>Модернизация системы централизованного управления инфраструктурой для ХТЭЦ-2</t>
  </si>
  <si>
    <t>P_505-ХТЭЦ-2-1нма</t>
  </si>
  <si>
    <t>Закупка отменена Вн-ДГК/931 от 26.02.2025 В связи с тем, что в группе компаний ПАО «РусГидро» планируется внедрение единой службы каталогов</t>
  </si>
  <si>
    <t>Покупка гиперконвергентной системы виртуализации для ХТЭЦ-2 в количестве 1 комплекта</t>
  </si>
  <si>
    <t>P_505-ХТЭЦ-2-2нма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</si>
  <si>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ХТЭЦ-2 в количестве 1 комплекта</t>
  </si>
  <si>
    <t>P_505-ХТЭЦ-2-3нма</t>
  </si>
  <si>
    <t>Покупка системы защиты от целевых компьютерных атак для ХТЭЦ-2 в количестве 1 комплекта</t>
  </si>
  <si>
    <t>P_505-ХТЭЦ-2-4нма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</si>
  <si>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</si>
  <si>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</si>
  <si>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Покупка учетной системы для ХТЭЦ-2 в количестве 1 комплекта</t>
  </si>
  <si>
    <t>P_505-ХТЭЦ-2-6нма</t>
  </si>
  <si>
    <t>Модернизация системы обеспечения защищенной работы через зашифрованный канал для ХТЭЦ-3</t>
  </si>
  <si>
    <t>P_505-ХТЭЦ-3-2нма</t>
  </si>
  <si>
    <t xml:space="preserve">Экономия от закупочной процедуры
</t>
  </si>
  <si>
    <t>Покупка гиперконвергентной системы виртуализации для ХТЭЦ-3 в количестве 1 комплекта</t>
  </si>
  <si>
    <t>P_505-ХТЭЦ-3-3нма</t>
  </si>
  <si>
    <t>Покупка системы защиты от целевых компьютерных атак для ХТЭЦ-3 в количестве 1 комплекта</t>
  </si>
  <si>
    <t>P_505-ХТЭЦ-3-5нма</t>
  </si>
  <si>
    <t>Покупка системы централизованного управления инфраструктурой для ХТЭЦ-3 в количестве 1 комплекта</t>
  </si>
  <si>
    <t>O_505-ХТЭЦ-3-27нма</t>
  </si>
  <si>
    <t>Покупка учетной системы для ХТЭЦ-3 в количестве 1 комплекта</t>
  </si>
  <si>
    <t>P_505-ХТЭЦ-3-6нма</t>
  </si>
  <si>
    <t>Модернизация системы обеспечения защищенной работы через зашифрованный канал для КТЭЦ-2</t>
  </si>
  <si>
    <t>P_505-КТЭЦ-2-1нма</t>
  </si>
  <si>
    <t>Покупка гиперконвергентной системы виртуализации для КТЭЦ-2 в количестве 1 комплекта</t>
  </si>
  <si>
    <t>P_505-КТЭЦ-2-3нма</t>
  </si>
  <si>
    <t>Покупка системы защиты от целевых компьютерных атак для КТЭЦ-2 в количестве 1 комплекта</t>
  </si>
  <si>
    <t>P_505-КТЭЦ-2-5нма</t>
  </si>
  <si>
    <t>Модернизация системы централизованного управления инфраструктурой для КТЭЦ-2</t>
  </si>
  <si>
    <t>P_505-КТЭЦ-2-2нма</t>
  </si>
  <si>
    <t>Покупка учетной системы для КТЭЦ-2 в количестве 1 комплекта</t>
  </si>
  <si>
    <t>P_505-КТЭЦ-2-6нма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</si>
  <si>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</si>
  <si>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</si>
  <si>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централизованного управления инфраструктурой для КТЭЦ-3</t>
  </si>
  <si>
    <t>P_505-КТЭЦ-3-2нма</t>
  </si>
  <si>
    <t>Покупка гиперконвергентной системы виртуализации для КТЭЦ-3 в количестве 1 комплекта</t>
  </si>
  <si>
    <t>P_505-КТЭЦ-3-3нма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</si>
  <si>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КТЭЦ-3 в количестве 1 комплекта</t>
  </si>
  <si>
    <t>P_505-КТЭЦ-3-4нма</t>
  </si>
  <si>
    <t>Покупка системы защиты от целевых компьютерных атак для КТЭЦ-3 в количестве 1 комплекта</t>
  </si>
  <si>
    <t>P_505-КТЭЦ-3-6нма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</si>
  <si>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</si>
  <si>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</si>
  <si>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</si>
  <si>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</si>
  <si>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учетной системы для КТЭЦ-3 в количестве 1 комплекта</t>
  </si>
  <si>
    <t>P_505-КТЭЦ-3-9нма</t>
  </si>
  <si>
    <t xml:space="preserve">Закупка отменена согласно СЗ №Вн-ДГК/1798 от 31.03.2025 в связи  с тем, что в группе компаний ПАО «РусГидро» планируется 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</si>
  <si>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</si>
  <si>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</si>
  <si>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гиперконвергентной системы виртуализации для АмТЭЦ-1 в количестве 1 комплекта</t>
  </si>
  <si>
    <t>P_505-АмТЭЦ-3нма</t>
  </si>
  <si>
    <t>Покупка системы защиты от целевых компьютерных атак для АмТЭЦ-1 в количестве 1 комплекта</t>
  </si>
  <si>
    <t>P_505-АмТЭЦ-5нма</t>
  </si>
  <si>
    <t>Модернизация системы централизованного управления инфраструктурой для АмТЭЦ-1</t>
  </si>
  <si>
    <t>P_505-АмТЭЦ-2нма</t>
  </si>
  <si>
    <t>Покупка учетной системы для АмТЭЦ-1 в количестве 1 комплекта</t>
  </si>
  <si>
    <t>P_505-АмТЭЦ-6нма</t>
  </si>
  <si>
    <t>Модернизация системы централизованного управления инфраструктурой для НТЭЦ</t>
  </si>
  <si>
    <t>P_505-НТЭЦ-1нма</t>
  </si>
  <si>
    <t>Покупка гиперконвергентной системы виртуализации для НТЭЦ в количестве 1 комплекта</t>
  </si>
  <si>
    <t>P_505-НТЭЦ-2нма</t>
  </si>
  <si>
    <t>Покупка системы защиты от целевых компьютерных атак для НТЭЦ в количестве 1 комплекта</t>
  </si>
  <si>
    <t>P_505-НТЭЦ-3нма</t>
  </si>
  <si>
    <t xml:space="preserve">Покупка системы обеспечения защищенной работы через зашифрованный канал для НТЭЦ в количестве 1 комплекта </t>
  </si>
  <si>
    <t>P_505-НТЭЦ-4нма</t>
  </si>
  <si>
    <t>Покупка учетной системы для НТЭЦ в количестве 1 комплекта</t>
  </si>
  <si>
    <t>P_505-НТЭЦ-5нма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</si>
  <si>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</si>
  <si>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</si>
  <si>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централизованного управления инфраструктурой для СГТЭЦ</t>
  </si>
  <si>
    <t>P_505-СГТЭЦ-3нма</t>
  </si>
  <si>
    <t>Покупка гиперконвергентной системы виртуализации для СГТЭЦ в количестве 1 комплекта</t>
  </si>
  <si>
    <t>P_505-СГТЭЦ-4нма</t>
  </si>
  <si>
    <t>Покупка системы защиты от целевых компьютерных атак для СГТЭЦ в количестве 1 комплекта</t>
  </si>
  <si>
    <t>P_505-СГТЭЦ-6нма</t>
  </si>
  <si>
    <t>Покупка учетной системы для СГТЭЦ в количестве 1 комплекта</t>
  </si>
  <si>
    <t>P_505-СГТЭЦ-9нма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</si>
  <si>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</si>
  <si>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</si>
  <si>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централизованного управления инфраструктурой для ХТС</t>
  </si>
  <si>
    <t>P_505-ХТС-2нма</t>
  </si>
  <si>
    <t>Покупка гиперконвергентной системы виртуализации для ХТС в количестве 1 комплекта</t>
  </si>
  <si>
    <t>P_505-ХТС-3нма</t>
  </si>
  <si>
    <t>Покупка системы защиты от целевых компьютерных атак для ХТС в количестве 1 комплекта</t>
  </si>
  <si>
    <t>P_505-ХТС-4нма</t>
  </si>
  <si>
    <t>Покупка учетной системы для ХТС в количестве 1 комплекта</t>
  </si>
  <si>
    <t>P_505-ХТС-5нма</t>
  </si>
  <si>
    <t>Подготовка документов для проведения закупочной процедуры. Срок заключения договора- декабрь 2025</t>
  </si>
  <si>
    <t>Модернизация системы обеспечения защищенной работы через зашифрованный канал для КТС</t>
  </si>
  <si>
    <t>P_505-КТС-1нма</t>
  </si>
  <si>
    <t>Покупка системы защиты от целевых компьютерных атак для КТС в количестве 1 комплекта</t>
  </si>
  <si>
    <t>P_505-КТС-3нма</t>
  </si>
  <si>
    <t>Модернизация системы централизованного управления инфраструктурой для КТС</t>
  </si>
  <si>
    <t>P_505-КТС-2нма</t>
  </si>
  <si>
    <t>Покупка учетной системы для КТС в количестве 1 комплекта</t>
  </si>
  <si>
    <t>P_505-КТС-4нма</t>
  </si>
  <si>
    <t>Модернизация учетной системы для Исполнительного аппарата</t>
  </si>
  <si>
    <t>P_505-ИА-3нма</t>
  </si>
  <si>
    <t xml:space="preserve">Модернизация системы обеспечения защищенной работы через зашифрованный канал для Исполнительного аппарата </t>
  </si>
  <si>
    <t>P_505-ИА-2нма</t>
  </si>
  <si>
    <t>Покупка комплекса для разработки проектов систем автоматизации и диспетчеризации технологических и производственных процессов для Исполнительного аппарата в количестве 1 комплекта</t>
  </si>
  <si>
    <t>P_505-ИА-5нма</t>
  </si>
  <si>
    <t>Покупка системы защиты от целевых компьютерных атак для Исполнительного аппарата в количестве 1 комплекта</t>
  </si>
  <si>
    <t>P_505-ИА-7нма</t>
  </si>
  <si>
    <t>Покупка системы терминального доступа для Исполнительного аппарата в количестве 1 комплекта</t>
  </si>
  <si>
    <t>P_505-ИА-8нма</t>
  </si>
  <si>
    <t>Закупка отменена согласно СЗ №Вн-ДГК/6729 от 09.10.2025</t>
  </si>
  <si>
    <t>Покупка системы централизованного управления инфраструктурой для Исполнительного аппарата в количестве 1 комплекта</t>
  </si>
  <si>
    <t>O_505-ИА-19нма</t>
  </si>
  <si>
    <t xml:space="preserve">Закупка отменена Вн-ДГК/931 от 26.02.2025 В связи с тем, что в группе компаний ПАО «РусГидро» планируется внедрение единой службы каталогов
</t>
  </si>
  <si>
    <t>Модернизация системы централизованного управления инфраструктурой для ЦПП</t>
  </si>
  <si>
    <t>P_505-ИА-10нма</t>
  </si>
  <si>
    <t>Покупка теплосбытового комплекса для НТЭЦ в количестве 1 комплекта</t>
  </si>
  <si>
    <t>Q_505-НТЭЦ-11нма</t>
  </si>
  <si>
    <t>внеплановая закупка 23107006-ТПИР ИТ-2025-ДГК,  СЗ Вн-ДГК/4311 от 09.07.2025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</si>
  <si>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</si>
  <si>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</si>
  <si>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</si>
  <si>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</si>
  <si>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внеплановая закупка   СЗ Вн-ДГК/4311 от 09.07.2025</t>
  </si>
  <si>
    <t>Покупка теплосбытового комплекса для КТС в количестве 1 комплекта</t>
  </si>
  <si>
    <t>Q_505-КТС-8нма</t>
  </si>
  <si>
    <t>Покупка теплосбытового комплекса для Исполнительного аппарата в количестве 1 комплекта</t>
  </si>
  <si>
    <t>Q_505-ИА-10нма</t>
  </si>
  <si>
    <t>Покупка системы извлечения, преобразования и загрузки данных для ХТЭЦ-1 в количестве 1 комплекта</t>
  </si>
  <si>
    <t>O_505-ХТЭЦ-1-18нма</t>
  </si>
  <si>
    <t>Разработка и внедрение инновационной системы управления электрофильтрами типа ЭГА-2-56-12-6-4 СП "Хабаровская ТЭЦ-3" с целью повышения эффективности очистки уходящих газов и минимизации расходов электроэнергии на собственные нужды ТЭЦ.</t>
  </si>
  <si>
    <t>N_505-ХГ-180на</t>
  </si>
  <si>
    <t>Покупка системы извлечения, преобразования и загрузки данных для ХТЭЦ-3 в количестве 1 комплекта</t>
  </si>
  <si>
    <t>O_505-ХТЭЦ-3-23нма</t>
  </si>
  <si>
    <t>Покупка системы извлечения, преобразования и загрузки данных для КТЭЦ-2 в количестве 1 комплекта</t>
  </si>
  <si>
    <t>O_505-КТЭЦ-2-19нма</t>
  </si>
  <si>
    <t>Покупка системы извлечения, преобразования и загрузки данных для КТЭЦ-3 в количестве 1 комплекта</t>
  </si>
  <si>
    <t>O_505-КТЭЦ-3-24нма</t>
  </si>
  <si>
    <t>Разработка и внедрение технологии выбора и обоснования мероприятий направленных на продление срока службы криволинейных участков пылепроводов котлоагрегатов ст. №№ 1, 2, 3, СП "ТЭЦ в г. Советская Гавань"</t>
  </si>
  <si>
    <t>O_505-ТЭЦСов.Гавань-11на</t>
  </si>
  <si>
    <t>Покупка системы извлечения, преобразования и загрузки данных для СГТЭЦ в количестве 1 комплекта</t>
  </si>
  <si>
    <t>O_505-СГТЭЦ-19нма</t>
  </si>
  <si>
    <t>Разработка программы для ЭВМ "Fact inventory", Исполнительный аппарат, 1 шт.</t>
  </si>
  <si>
    <t>Q_505-ИА-2-3ип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</si>
  <si>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</si>
  <si>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</si>
  <si>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Переходящий договор с 2024 года. Срок выполнения по договору 2024-2028 гг . Выплата аванса на приобритение МТР для изготовления опытно-промышленного образца запасных частей для создания насосного оборудования</t>
  </si>
  <si>
    <t>Покупка системы извлечения, преобразования и загрузки данных для ХТС в количестве 1 комплекта</t>
  </si>
  <si>
    <t>O_505-ХТС-9нма</t>
  </si>
  <si>
    <t>Техперевооружение комплекса инженерно-технических средств физической защиты СП  Николаевской ТЭЦ, газораспределительной станции (ГРС) Николаевской ТЭЦ  (ограждение, система охранного освещения, система кондиционирования, система охранно-тревожной сигнализации, система охранного освещения, система охранного телевидения, система охранной сигнализации, система контроля и управления доступом, система громкоговорящего оповещения, система сбора и обработки информации, система оперативной связи, система электропитания)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</si>
</sst>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00"/>
    <numFmt numFmtId="165" formatCode="#,##0.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b/>
      <sz val="12"/>
      <name val="Times New Roman CYR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1" fillId="0" borderId="0"/>
  </cellStyleXfs>
  <cellXfs count="72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3" fillId="0" borderId="0" xfId="1" applyFont="1" applyFill="1" applyBorder="1" applyAlignment="1"/>
    <xf numFmtId="0" fontId="1" fillId="0" borderId="0" xfId="1" applyFont="1" applyFill="1" applyBorder="1"/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center" vertical="center"/>
    </xf>
    <xf numFmtId="4" fontId="1" fillId="0" borderId="0" xfId="2" applyNumberFormat="1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/>
    <xf numFmtId="4" fontId="1" fillId="0" borderId="0" xfId="1" applyNumberFormat="1" applyFont="1" applyFill="1"/>
    <xf numFmtId="165" fontId="1" fillId="0" borderId="0" xfId="1" applyNumberFormat="1" applyFont="1" applyFill="1"/>
    <xf numFmtId="0" fontId="5" fillId="0" borderId="0" xfId="2" applyFont="1" applyFill="1" applyAlignment="1">
      <alignment vertical="center"/>
    </xf>
    <xf numFmtId="0" fontId="2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 wrapText="1"/>
    </xf>
    <xf numFmtId="4" fontId="6" fillId="0" borderId="14" xfId="1" applyNumberFormat="1" applyFont="1" applyFill="1" applyBorder="1" applyAlignment="1">
      <alignment horizontal="center" vertical="center" wrapText="1"/>
    </xf>
    <xf numFmtId="4" fontId="8" fillId="0" borderId="14" xfId="3" applyNumberFormat="1" applyFont="1" applyFill="1" applyBorder="1" applyAlignment="1" applyProtection="1">
      <alignment horizontal="center" vertical="center" wrapText="1"/>
      <protection locked="0"/>
    </xf>
    <xf numFmtId="4" fontId="9" fillId="0" borderId="14" xfId="3" applyNumberFormat="1" applyFont="1" applyFill="1" applyBorder="1" applyAlignment="1" applyProtection="1">
      <alignment horizontal="center" vertical="center" wrapText="1"/>
      <protection locked="0"/>
    </xf>
    <xf numFmtId="10" fontId="6" fillId="0" borderId="14" xfId="1" applyNumberFormat="1" applyFont="1" applyFill="1" applyBorder="1" applyAlignment="1">
      <alignment horizontal="center" vertical="center"/>
    </xf>
    <xf numFmtId="4" fontId="6" fillId="0" borderId="15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/>
    <xf numFmtId="4" fontId="6" fillId="0" borderId="0" xfId="1" applyNumberFormat="1" applyFont="1" applyFill="1"/>
    <xf numFmtId="0" fontId="6" fillId="0" borderId="0" xfId="1" applyFont="1" applyFill="1"/>
    <xf numFmtId="0" fontId="6" fillId="0" borderId="16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9" fillId="0" borderId="12" xfId="3" applyNumberFormat="1" applyFont="1" applyFill="1" applyBorder="1" applyAlignment="1" applyProtection="1">
      <alignment horizontal="center" vertical="center" wrapText="1"/>
      <protection locked="0"/>
    </xf>
    <xf numFmtId="10" fontId="6" fillId="0" borderId="12" xfId="1" applyNumberFormat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0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4" fontId="1" fillId="0" borderId="2" xfId="1" applyNumberFormat="1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 applyProtection="1">
      <alignment horizontal="center" vertical="center" wrapText="1"/>
      <protection locked="0"/>
    </xf>
    <xf numFmtId="10" fontId="1" fillId="0" borderId="2" xfId="1" applyNumberFormat="1" applyFont="1" applyFill="1" applyBorder="1" applyAlignment="1">
      <alignment horizontal="center" vertical="center"/>
    </xf>
    <xf numFmtId="2" fontId="1" fillId="0" borderId="2" xfId="4" applyNumberFormat="1" applyFont="1" applyFill="1" applyBorder="1" applyAlignment="1">
      <alignment horizontal="center" vertical="center" wrapText="1"/>
    </xf>
    <xf numFmtId="2" fontId="6" fillId="0" borderId="2" xfId="4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 applyProtection="1">
      <alignment horizontal="left" vertical="center" wrapText="1"/>
      <protection locked="0"/>
    </xf>
    <xf numFmtId="0" fontId="12" fillId="0" borderId="2" xfId="5" applyFont="1" applyFill="1" applyBorder="1" applyAlignment="1" applyProtection="1">
      <alignment horizontal="center" vertical="center" wrapText="1"/>
      <protection locked="0"/>
    </xf>
    <xf numFmtId="4" fontId="1" fillId="0" borderId="2" xfId="1" applyNumberFormat="1" applyFont="1" applyFill="1" applyBorder="1" applyAlignment="1">
      <alignment horizontal="center" vertical="center"/>
    </xf>
    <xf numFmtId="3" fontId="1" fillId="0" borderId="2" xfId="5" applyNumberFormat="1" applyFont="1" applyFill="1" applyBorder="1" applyAlignment="1" applyProtection="1">
      <alignment horizontal="left"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2" applyFont="1" applyFill="1" applyAlignment="1">
      <alignment horizontal="center" vertical="center"/>
    </xf>
  </cellXfs>
  <cellStyles count="6">
    <cellStyle name="Обычный" xfId="0" builtinId="0"/>
    <cellStyle name="Обычный 11" xfId="4"/>
    <cellStyle name="Обычный 3" xfId="1"/>
    <cellStyle name="Обычный 7" xfId="2"/>
    <cellStyle name="Стиль 1" xfId="3"/>
    <cellStyle name="Стиль 1 2 2" xfId="5"/>
  </cellStyles>
  <dxfs count="36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6" name="Text Box 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0" name="Text Box 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1" name="Text Box 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2" name="Text Box 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3" name="Text Box 1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4" name="Text Box 1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5" name="Text Box 1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6" name="Text Box 1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7" name="Text Box 1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8" name="Text Box 1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39" name="Text Box 1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2" name="Text Box 1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3" name="Text Box 2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4" name="Text Box 2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5" name="Text Box 2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7" name="Text Box 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8" name="Text Box 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0" name="Text Box 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2" name="Text Box 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3" name="Text Box 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5" name="Text Box 1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6" name="Text Box 1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7" name="Text Box 1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8" name="Text Box 1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59" name="Text Box 1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0" name="Text Box 1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1" name="Text Box 1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2" name="Text Box 1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3" name="Text Box 1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4" name="Text Box 1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5" name="Text Box 2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6" name="Text Box 2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7" name="Text Box 2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0" name="Text Box 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4" name="Text Box 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5" name="Text Box 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6" name="Text Box 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7" name="Text Box 1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8" name="Text Box 1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79" name="Text Box 12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0" name="Text Box 13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1" name="Text Box 14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2" name="Text Box 15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3" name="Text Box 16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4" name="Text Box 17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5" name="Text Box 18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6" name="Text Box 19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7" name="Text Box 20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22</xdr:row>
      <xdr:rowOff>0</xdr:rowOff>
    </xdr:from>
    <xdr:ext cx="0" cy="161925"/>
    <xdr:sp macro="" textlink="">
      <xdr:nvSpPr>
        <xdr:cNvPr id="88" name="Text Box 21"/>
        <xdr:cNvSpPr txBox="1">
          <a:spLocks noChangeArrowheads="1"/>
        </xdr:cNvSpPr>
      </xdr:nvSpPr>
      <xdr:spPr bwMode="auto">
        <a:xfrm>
          <a:off x="1638300" y="100774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1366631</xdr:colOff>
      <xdr:row>31</xdr:row>
      <xdr:rowOff>138043</xdr:rowOff>
    </xdr:from>
    <xdr:ext cx="0" cy="161925"/>
    <xdr:sp macro="" textlink="">
      <xdr:nvSpPr>
        <xdr:cNvPr id="89" name="Text Box 22"/>
        <xdr:cNvSpPr txBox="1">
          <a:spLocks noChangeArrowheads="1"/>
        </xdr:cNvSpPr>
      </xdr:nvSpPr>
      <xdr:spPr bwMode="auto">
        <a:xfrm>
          <a:off x="2052431" y="15263743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6" name="Text Box 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7" name="Text Box 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8" name="Text Box 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99" name="Text Box 1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0" name="Text Box 1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1" name="Text Box 1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2" name="Text Box 1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3" name="Text Box 1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4" name="Text Box 1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5" name="Text Box 1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6" name="Text Box 1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7" name="Text Box 1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8" name="Text Box 1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09" name="Text Box 2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0" name="Text Box 2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1" name="Text Box 2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3" name="Text Box 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4" name="Text Box 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5" name="Text Box 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6" name="Text Box 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8" name="Text Box 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19" name="Text Box 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0" name="Text Box 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1" name="Text Box 1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2" name="Text Box 1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3" name="Text Box 1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4" name="Text Box 1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5" name="Text Box 1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6" name="Text Box 1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7" name="Text Box 1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8" name="Text Box 1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29" name="Text Box 1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0" name="Text Box 1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1" name="Text Box 2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2" name="Text Box 2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3" name="Text Box 2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5" name="Text Box 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6" name="Text Box 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7" name="Text Box 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8" name="Text Box 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0" name="Text Box 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1" name="Text Box 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2" name="Text Box 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3" name="Text Box 1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4" name="Text Box 1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5" name="Text Box 1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6" name="Text Box 1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7" name="Text Box 1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8" name="Text Box 1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49" name="Text Box 1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0" name="Text Box 1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1" name="Text Box 1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2" name="Text Box 1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3" name="Text Box 2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4" name="Text Box 2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5" name="Text Box 2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7" name="Text Box 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8" name="Text Box 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2" name="Text Box 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3" name="Text Box 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5" name="Text Box 1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6" name="Text Box 1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7" name="Text Box 1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8" name="Text Box 13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69" name="Text Box 14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0" name="Text Box 15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1" name="Text Box 16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2" name="Text Box 17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3" name="Text Box 18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4" name="Text Box 19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5" name="Text Box 20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6" name="Text Box 21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154</xdr:row>
      <xdr:rowOff>0</xdr:rowOff>
    </xdr:from>
    <xdr:ext cx="0" cy="161925"/>
    <xdr:sp macro="" textlink="">
      <xdr:nvSpPr>
        <xdr:cNvPr id="177" name="Text Box 22"/>
        <xdr:cNvSpPr txBox="1">
          <a:spLocks noChangeArrowheads="1"/>
        </xdr:cNvSpPr>
      </xdr:nvSpPr>
      <xdr:spPr bwMode="auto">
        <a:xfrm>
          <a:off x="1638300" y="1159859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79" name="Text Box 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0" name="Text Box 3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1" name="Text Box 4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2" name="Text Box 5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3" name="Text Box 6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4" name="Text Box 7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5" name="Text Box 8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6" name="Text Box 9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7" name="Text Box 10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8" name="Text Box 1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89" name="Text Box 1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0" name="Text Box 13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1" name="Text Box 14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2" name="Text Box 15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3" name="Text Box 16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4" name="Text Box 17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5" name="Text Box 18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6" name="Text Box 19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7" name="Text Box 20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8" name="Text Box 2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199" name="Text Box 2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1" name="Text Box 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3" name="Text Box 4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4" name="Text Box 5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6" name="Text Box 7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7" name="Text Box 8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09" name="Text Box 10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0" name="Text Box 1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1" name="Text Box 1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2" name="Text Box 13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3" name="Text Box 14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4" name="Text Box 15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5" name="Text Box 16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6" name="Text Box 17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7" name="Text Box 18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8" name="Text Box 19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19" name="Text Box 20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20" name="Text Box 21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242</xdr:row>
      <xdr:rowOff>0</xdr:rowOff>
    </xdr:from>
    <xdr:ext cx="0" cy="161925"/>
    <xdr:sp macro="" textlink="">
      <xdr:nvSpPr>
        <xdr:cNvPr id="221" name="Text Box 22"/>
        <xdr:cNvSpPr txBox="1">
          <a:spLocks noChangeArrowheads="1"/>
        </xdr:cNvSpPr>
      </xdr:nvSpPr>
      <xdr:spPr bwMode="auto">
        <a:xfrm>
          <a:off x="1638300" y="1717929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3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4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5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6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7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8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29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0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1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2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3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4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5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6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7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8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39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0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1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3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4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5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7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8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49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0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1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2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3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4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5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6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7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8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59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0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1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2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3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5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6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7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8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69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0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1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2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3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4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5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6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7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8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79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0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1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2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3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4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5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7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8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89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0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1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2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3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4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5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6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7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8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299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0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1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2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3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4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5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6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7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1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2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3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4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5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6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7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8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29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1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2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3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4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5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6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7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8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39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0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1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2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3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4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5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7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8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49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0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1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2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3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4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5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6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7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8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59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0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1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2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3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4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5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6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7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1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2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3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4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5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6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7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8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79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0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1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2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3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4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5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6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7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8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89" name="Text Box 2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1" name="Text Box 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2" name="Text Box 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3" name="Text Box 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4" name="Text Box 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5" name="Text Box 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6" name="Text Box 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7" name="Text Box 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8" name="Text Box 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399" name="Text Box 1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0" name="Text Box 1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1" name="Text Box 12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2" name="Text Box 13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3" name="Text Box 14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4" name="Text Box 15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5" name="Text Box 16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6" name="Text Box 17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7" name="Text Box 18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8" name="Text Box 19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09" name="Text Box 20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242</xdr:row>
      <xdr:rowOff>0</xdr:rowOff>
    </xdr:from>
    <xdr:to>
      <xdr:col>1</xdr:col>
      <xdr:colOff>3554557</xdr:colOff>
      <xdr:row>242</xdr:row>
      <xdr:rowOff>160020</xdr:rowOff>
    </xdr:to>
    <xdr:sp macro="" textlink="">
      <xdr:nvSpPr>
        <xdr:cNvPr id="410" name="Text Box 21"/>
        <xdr:cNvSpPr txBox="1">
          <a:spLocks noChangeArrowheads="1"/>
        </xdr:cNvSpPr>
      </xdr:nvSpPr>
      <xdr:spPr bwMode="auto">
        <a:xfrm>
          <a:off x="1638300" y="17179290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201</xdr:row>
      <xdr:rowOff>0</xdr:rowOff>
    </xdr:from>
    <xdr:to>
      <xdr:col>1</xdr:col>
      <xdr:colOff>3554557</xdr:colOff>
      <xdr:row>201</xdr:row>
      <xdr:rowOff>160020</xdr:rowOff>
    </xdr:to>
    <xdr:sp macro="" textlink="">
      <xdr:nvSpPr>
        <xdr:cNvPr id="411" name="Text Box 22"/>
        <xdr:cNvSpPr txBox="1">
          <a:spLocks noChangeArrowheads="1"/>
        </xdr:cNvSpPr>
      </xdr:nvSpPr>
      <xdr:spPr bwMode="auto">
        <a:xfrm>
          <a:off x="1638300" y="149790150"/>
          <a:ext cx="2602057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430"/>
  <sheetViews>
    <sheetView tabSelected="1" zoomScale="60" zoomScaleNormal="60" workbookViewId="0">
      <selection activeCell="K28" sqref="K28"/>
    </sheetView>
  </sheetViews>
  <sheetFormatPr defaultColWidth="10.28515625" defaultRowHeight="15.75" x14ac:dyDescent="0.25"/>
  <cols>
    <col min="1" max="1" width="10.28515625" style="1"/>
    <col min="2" max="2" width="63.28515625" style="1" customWidth="1"/>
    <col min="3" max="3" width="34.42578125" style="1" customWidth="1"/>
    <col min="4" max="4" width="27.85546875" style="1" customWidth="1"/>
    <col min="5" max="5" width="26" style="1" customWidth="1"/>
    <col min="6" max="19" width="17.5703125" style="1" customWidth="1"/>
    <col min="20" max="20" width="62.140625" style="1" customWidth="1"/>
    <col min="21" max="21" width="16.7109375" style="1" customWidth="1"/>
    <col min="22" max="22" width="14.85546875" style="1" customWidth="1"/>
    <col min="23" max="23" width="18.42578125" style="1" customWidth="1"/>
    <col min="24" max="26" width="12.28515625" style="1" customWidth="1"/>
    <col min="27" max="27" width="23" style="1" customWidth="1"/>
    <col min="28" max="28" width="28.140625" style="1" customWidth="1"/>
    <col min="29" max="29" width="18.5703125" style="1" customWidth="1"/>
    <col min="30" max="16384" width="10.28515625" style="1"/>
  </cols>
  <sheetData>
    <row r="1" spans="1:24" ht="24.75" customHeight="1" x14ac:dyDescent="0.3">
      <c r="T1" s="15" t="s">
        <v>0</v>
      </c>
    </row>
    <row r="2" spans="1:24" ht="24.75" customHeight="1" x14ac:dyDescent="0.3">
      <c r="T2" s="15" t="s">
        <v>1</v>
      </c>
    </row>
    <row r="3" spans="1:24" ht="24.75" customHeight="1" x14ac:dyDescent="0.3">
      <c r="T3" s="15" t="s">
        <v>2</v>
      </c>
    </row>
    <row r="4" spans="1:24" s="4" customFormat="1" ht="24.75" customHeight="1" x14ac:dyDescent="0.3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3"/>
      <c r="V4" s="3"/>
      <c r="W4" s="3"/>
    </row>
    <row r="5" spans="1:24" s="4" customFormat="1" ht="24.75" customHeight="1" x14ac:dyDescent="0.3">
      <c r="A5" s="69" t="s">
        <v>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5"/>
      <c r="V5" s="5"/>
      <c r="W5" s="5"/>
    </row>
    <row r="6" spans="1:24" s="4" customFormat="1" ht="24.75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4" s="4" customFormat="1" ht="24.75" customHeight="1" x14ac:dyDescent="0.3">
      <c r="A7" s="69" t="s">
        <v>5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5"/>
      <c r="V7" s="5"/>
      <c r="W7" s="5"/>
    </row>
    <row r="8" spans="1:24" ht="24.75" customHeight="1" x14ac:dyDescent="0.25">
      <c r="A8" s="66" t="s">
        <v>6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7"/>
      <c r="V8" s="7"/>
      <c r="W8" s="7"/>
    </row>
    <row r="9" spans="1:24" ht="24.7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10"/>
      <c r="T9" s="8"/>
      <c r="U9" s="8"/>
      <c r="V9" s="8"/>
      <c r="W9" s="8"/>
    </row>
    <row r="10" spans="1:24" ht="24.75" customHeight="1" x14ac:dyDescent="0.3">
      <c r="A10" s="70" t="s">
        <v>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11"/>
      <c r="V10" s="11"/>
      <c r="W10" s="11"/>
    </row>
    <row r="11" spans="1:24" ht="24.75" customHeight="1" x14ac:dyDescent="0.25">
      <c r="R11" s="12"/>
      <c r="S11" s="13"/>
    </row>
    <row r="12" spans="1:24" ht="24.75" customHeight="1" x14ac:dyDescent="0.25">
      <c r="A12" s="71" t="s">
        <v>8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14"/>
      <c r="V12" s="14"/>
      <c r="W12" s="14"/>
    </row>
    <row r="13" spans="1:24" ht="24.75" customHeight="1" x14ac:dyDescent="0.25">
      <c r="A13" s="66" t="s">
        <v>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7"/>
      <c r="V13" s="7"/>
      <c r="W13" s="7"/>
    </row>
    <row r="14" spans="1:24" s="2" customFormat="1" ht="41.25" customHeight="1" x14ac:dyDescent="0.3">
      <c r="A14" s="67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15"/>
    </row>
    <row r="15" spans="1:24" ht="15.75" customHeight="1" x14ac:dyDescent="0.25">
      <c r="A15" s="54" t="s">
        <v>10</v>
      </c>
      <c r="B15" s="54" t="s">
        <v>11</v>
      </c>
      <c r="C15" s="54" t="s">
        <v>12</v>
      </c>
      <c r="D15" s="54" t="s">
        <v>13</v>
      </c>
      <c r="E15" s="54" t="s">
        <v>14</v>
      </c>
      <c r="F15" s="55" t="s">
        <v>15</v>
      </c>
      <c r="G15" s="57"/>
      <c r="H15" s="54" t="s">
        <v>16</v>
      </c>
      <c r="I15" s="54"/>
      <c r="J15" s="54" t="s">
        <v>17</v>
      </c>
      <c r="K15" s="54"/>
      <c r="L15" s="54"/>
      <c r="M15" s="54"/>
      <c r="N15" s="54" t="s">
        <v>18</v>
      </c>
      <c r="O15" s="54"/>
      <c r="P15" s="55" t="s">
        <v>19</v>
      </c>
      <c r="Q15" s="56"/>
      <c r="R15" s="56"/>
      <c r="S15" s="57"/>
      <c r="T15" s="61" t="s">
        <v>20</v>
      </c>
      <c r="U15" s="16"/>
    </row>
    <row r="16" spans="1:24" ht="59.25" customHeight="1" x14ac:dyDescent="0.25">
      <c r="A16" s="54"/>
      <c r="B16" s="54"/>
      <c r="C16" s="54"/>
      <c r="D16" s="54"/>
      <c r="E16" s="54"/>
      <c r="F16" s="58"/>
      <c r="G16" s="60"/>
      <c r="H16" s="54"/>
      <c r="I16" s="54"/>
      <c r="J16" s="54"/>
      <c r="K16" s="54"/>
      <c r="L16" s="54"/>
      <c r="M16" s="54"/>
      <c r="N16" s="54"/>
      <c r="O16" s="54"/>
      <c r="P16" s="58"/>
      <c r="Q16" s="59"/>
      <c r="R16" s="59"/>
      <c r="S16" s="60"/>
      <c r="T16" s="62"/>
      <c r="X16" s="12"/>
    </row>
    <row r="17" spans="1:23" ht="49.5" customHeight="1" x14ac:dyDescent="0.25">
      <c r="A17" s="54"/>
      <c r="B17" s="54"/>
      <c r="C17" s="54"/>
      <c r="D17" s="54"/>
      <c r="E17" s="54"/>
      <c r="F17" s="58"/>
      <c r="G17" s="60"/>
      <c r="H17" s="54"/>
      <c r="I17" s="54"/>
      <c r="J17" s="54" t="s">
        <v>21</v>
      </c>
      <c r="K17" s="54"/>
      <c r="L17" s="54" t="s">
        <v>22</v>
      </c>
      <c r="M17" s="54"/>
      <c r="N17" s="54"/>
      <c r="O17" s="54"/>
      <c r="P17" s="64" t="s">
        <v>23</v>
      </c>
      <c r="Q17" s="65"/>
      <c r="R17" s="64" t="s">
        <v>24</v>
      </c>
      <c r="S17" s="65"/>
      <c r="T17" s="63"/>
    </row>
    <row r="18" spans="1:23" ht="114.75" customHeight="1" x14ac:dyDescent="0.25">
      <c r="A18" s="54"/>
      <c r="B18" s="54"/>
      <c r="C18" s="54"/>
      <c r="D18" s="54"/>
      <c r="E18" s="54"/>
      <c r="F18" s="17" t="s">
        <v>25</v>
      </c>
      <c r="G18" s="17" t="s">
        <v>26</v>
      </c>
      <c r="H18" s="17" t="s">
        <v>25</v>
      </c>
      <c r="I18" s="17" t="s">
        <v>26</v>
      </c>
      <c r="J18" s="17" t="s">
        <v>25</v>
      </c>
      <c r="K18" s="17" t="s">
        <v>26</v>
      </c>
      <c r="L18" s="17" t="s">
        <v>25</v>
      </c>
      <c r="M18" s="17" t="s">
        <v>26</v>
      </c>
      <c r="N18" s="17" t="s">
        <v>25</v>
      </c>
      <c r="O18" s="17" t="s">
        <v>26</v>
      </c>
      <c r="P18" s="17" t="s">
        <v>25</v>
      </c>
      <c r="Q18" s="17" t="s">
        <v>26</v>
      </c>
      <c r="R18" s="17" t="s">
        <v>25</v>
      </c>
      <c r="S18" s="17" t="s">
        <v>26</v>
      </c>
      <c r="T18" s="18"/>
    </row>
    <row r="19" spans="1:23" ht="16.5" thickBot="1" x14ac:dyDescent="0.3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f>S19+1</f>
        <v>20</v>
      </c>
    </row>
    <row r="20" spans="1:23" s="29" customFormat="1" ht="48.75" customHeight="1" thickBot="1" x14ac:dyDescent="0.3">
      <c r="A20" s="20" t="s">
        <v>27</v>
      </c>
      <c r="B20" s="21" t="s">
        <v>28</v>
      </c>
      <c r="C20" s="21" t="s">
        <v>29</v>
      </c>
      <c r="D20" s="22">
        <f>SUM(D21,D44,D63,D178,D185,D200,D201)</f>
        <v>5632.789853193729</v>
      </c>
      <c r="E20" s="22">
        <f>SUM(E21,E44,E63,E178,E185,E200,E201)</f>
        <v>52512.583535439946</v>
      </c>
      <c r="F20" s="23" t="s">
        <v>30</v>
      </c>
      <c r="G20" s="22">
        <f>SUM(G21,G44,G63,G178,G185,G200,G201)</f>
        <v>13208.745911620003</v>
      </c>
      <c r="H20" s="23" t="s">
        <v>30</v>
      </c>
      <c r="I20" s="22">
        <f>SUM(I21,I44,I63,I178,I185,I200,I201)</f>
        <v>39303.837623819942</v>
      </c>
      <c r="J20" s="24" t="s">
        <v>30</v>
      </c>
      <c r="K20" s="23">
        <f>SUM(K21,K44,K63,K178,K185,K200,K201)</f>
        <v>13041.373920171134</v>
      </c>
      <c r="L20" s="24" t="s">
        <v>30</v>
      </c>
      <c r="M20" s="23">
        <f>SUM(M21,M44,M63,M178,M185,M200,M201)</f>
        <v>13075.276177800002</v>
      </c>
      <c r="N20" s="24" t="s">
        <v>30</v>
      </c>
      <c r="O20" s="23">
        <f>SUM(O21,O44,O63,O178,O185,O200,O201)</f>
        <v>26284.840917839942</v>
      </c>
      <c r="P20" s="24" t="s">
        <v>30</v>
      </c>
      <c r="Q20" s="23">
        <f>SUM(Q21,Q44,Q63,Q178,Q185,Q200,Q201)</f>
        <v>-22.37721419113393</v>
      </c>
      <c r="R20" s="24" t="s">
        <v>30</v>
      </c>
      <c r="S20" s="25">
        <f>Q20/K20</f>
        <v>-1.7158632463197012E-3</v>
      </c>
      <c r="T20" s="26" t="s">
        <v>30</v>
      </c>
      <c r="U20" s="27"/>
      <c r="V20" s="28"/>
      <c r="W20" s="28"/>
    </row>
    <row r="21" spans="1:23" s="29" customFormat="1" ht="31.5" x14ac:dyDescent="0.25">
      <c r="A21" s="30" t="s">
        <v>31</v>
      </c>
      <c r="B21" s="31" t="s">
        <v>32</v>
      </c>
      <c r="C21" s="31" t="s">
        <v>29</v>
      </c>
      <c r="D21" s="32">
        <f t="shared" ref="D21:E21" si="0">D22+D25+D28+D43</f>
        <v>2203.9710021186443</v>
      </c>
      <c r="E21" s="32">
        <f t="shared" si="0"/>
        <v>4974.2033499174604</v>
      </c>
      <c r="F21" s="32" t="s">
        <v>30</v>
      </c>
      <c r="G21" s="32">
        <f t="shared" ref="G21" si="1">G22+G25+G28+G43</f>
        <v>1182.0962598999999</v>
      </c>
      <c r="H21" s="32" t="s">
        <v>30</v>
      </c>
      <c r="I21" s="32">
        <f t="shared" ref="I21" si="2">I22+I25+I28+I43</f>
        <v>3792.1070900174605</v>
      </c>
      <c r="J21" s="33" t="s">
        <v>30</v>
      </c>
      <c r="K21" s="32">
        <f t="shared" ref="K21:M21" si="3">K22+K25+K28+K43</f>
        <v>1854.9088313500001</v>
      </c>
      <c r="L21" s="33" t="s">
        <v>30</v>
      </c>
      <c r="M21" s="32">
        <f t="shared" si="3"/>
        <v>1311.8040124100003</v>
      </c>
      <c r="N21" s="33" t="s">
        <v>30</v>
      </c>
      <c r="O21" s="32">
        <f t="shared" ref="O21" si="4">O22+O25+O28+O43</f>
        <v>2482.40127855746</v>
      </c>
      <c r="P21" s="33" t="s">
        <v>30</v>
      </c>
      <c r="Q21" s="32">
        <f t="shared" ref="Q21" si="5">Q22+Q25+Q28+Q43</f>
        <v>-545.20301988999972</v>
      </c>
      <c r="R21" s="33" t="s">
        <v>30</v>
      </c>
      <c r="S21" s="34">
        <f>Q21/K21</f>
        <v>-0.29392442942503094</v>
      </c>
      <c r="T21" s="32" t="s">
        <v>30</v>
      </c>
      <c r="U21" s="27"/>
      <c r="V21" s="28"/>
      <c r="W21" s="28"/>
    </row>
    <row r="22" spans="1:23" s="29" customFormat="1" ht="94.5" x14ac:dyDescent="0.25">
      <c r="A22" s="35" t="s">
        <v>33</v>
      </c>
      <c r="B22" s="36" t="s">
        <v>34</v>
      </c>
      <c r="C22" s="36" t="s">
        <v>29</v>
      </c>
      <c r="D22" s="37">
        <f>D23</f>
        <v>0</v>
      </c>
      <c r="E22" s="37">
        <f>E23</f>
        <v>0</v>
      </c>
      <c r="F22" s="37" t="s">
        <v>30</v>
      </c>
      <c r="G22" s="37">
        <f>G23</f>
        <v>0</v>
      </c>
      <c r="H22" s="37" t="s">
        <v>30</v>
      </c>
      <c r="I22" s="37">
        <f>I23</f>
        <v>0</v>
      </c>
      <c r="J22" s="38" t="s">
        <v>30</v>
      </c>
      <c r="K22" s="37">
        <f>K23</f>
        <v>0</v>
      </c>
      <c r="L22" s="38" t="s">
        <v>30</v>
      </c>
      <c r="M22" s="37">
        <f>M23</f>
        <v>0</v>
      </c>
      <c r="N22" s="38" t="s">
        <v>30</v>
      </c>
      <c r="O22" s="37">
        <f>O23</f>
        <v>0</v>
      </c>
      <c r="P22" s="38" t="s">
        <v>30</v>
      </c>
      <c r="Q22" s="37">
        <f>Q23</f>
        <v>0</v>
      </c>
      <c r="R22" s="38" t="s">
        <v>30</v>
      </c>
      <c r="S22" s="39">
        <v>0</v>
      </c>
      <c r="T22" s="37" t="s">
        <v>30</v>
      </c>
      <c r="U22" s="27"/>
      <c r="V22" s="28"/>
      <c r="W22" s="28"/>
    </row>
    <row r="23" spans="1:23" s="29" customFormat="1" x14ac:dyDescent="0.25">
      <c r="A23" s="35" t="s">
        <v>35</v>
      </c>
      <c r="B23" s="36" t="s">
        <v>36</v>
      </c>
      <c r="C23" s="36" t="s">
        <v>29</v>
      </c>
      <c r="D23" s="37">
        <v>0</v>
      </c>
      <c r="E23" s="37">
        <v>0</v>
      </c>
      <c r="F23" s="37" t="s">
        <v>30</v>
      </c>
      <c r="G23" s="37">
        <v>0</v>
      </c>
      <c r="H23" s="37" t="s">
        <v>30</v>
      </c>
      <c r="I23" s="37">
        <v>0</v>
      </c>
      <c r="J23" s="38" t="s">
        <v>30</v>
      </c>
      <c r="K23" s="37">
        <v>0</v>
      </c>
      <c r="L23" s="38" t="s">
        <v>30</v>
      </c>
      <c r="M23" s="37">
        <v>0</v>
      </c>
      <c r="N23" s="38" t="s">
        <v>30</v>
      </c>
      <c r="O23" s="37">
        <v>0</v>
      </c>
      <c r="P23" s="38" t="s">
        <v>30</v>
      </c>
      <c r="Q23" s="37">
        <v>0</v>
      </c>
      <c r="R23" s="38" t="s">
        <v>30</v>
      </c>
      <c r="S23" s="39">
        <v>0</v>
      </c>
      <c r="T23" s="37" t="s">
        <v>30</v>
      </c>
      <c r="U23" s="27"/>
      <c r="V23" s="28"/>
      <c r="W23" s="28"/>
    </row>
    <row r="24" spans="1:23" s="29" customFormat="1" ht="31.5" x14ac:dyDescent="0.25">
      <c r="A24" s="35" t="s">
        <v>37</v>
      </c>
      <c r="B24" s="36" t="s">
        <v>38</v>
      </c>
      <c r="C24" s="36" t="s">
        <v>29</v>
      </c>
      <c r="D24" s="37">
        <v>0</v>
      </c>
      <c r="E24" s="37">
        <v>0</v>
      </c>
      <c r="F24" s="37" t="s">
        <v>30</v>
      </c>
      <c r="G24" s="37">
        <v>0</v>
      </c>
      <c r="H24" s="37" t="s">
        <v>30</v>
      </c>
      <c r="I24" s="37">
        <v>0</v>
      </c>
      <c r="J24" s="38" t="s">
        <v>30</v>
      </c>
      <c r="K24" s="37">
        <v>0</v>
      </c>
      <c r="L24" s="38" t="s">
        <v>30</v>
      </c>
      <c r="M24" s="37">
        <v>0</v>
      </c>
      <c r="N24" s="38" t="s">
        <v>30</v>
      </c>
      <c r="O24" s="37">
        <v>0</v>
      </c>
      <c r="P24" s="38" t="s">
        <v>30</v>
      </c>
      <c r="Q24" s="37">
        <v>0</v>
      </c>
      <c r="R24" s="38" t="s">
        <v>30</v>
      </c>
      <c r="S24" s="39">
        <v>0</v>
      </c>
      <c r="T24" s="37" t="s">
        <v>30</v>
      </c>
      <c r="U24" s="27"/>
      <c r="V24" s="28"/>
      <c r="W24" s="28"/>
    </row>
    <row r="25" spans="1:23" s="29" customFormat="1" ht="47.25" x14ac:dyDescent="0.25">
      <c r="A25" s="35" t="s">
        <v>39</v>
      </c>
      <c r="B25" s="36" t="s">
        <v>40</v>
      </c>
      <c r="C25" s="36" t="s">
        <v>29</v>
      </c>
      <c r="D25" s="37">
        <v>0</v>
      </c>
      <c r="E25" s="37">
        <v>0</v>
      </c>
      <c r="F25" s="37" t="s">
        <v>30</v>
      </c>
      <c r="G25" s="37">
        <v>0</v>
      </c>
      <c r="H25" s="37" t="s">
        <v>30</v>
      </c>
      <c r="I25" s="37">
        <v>0</v>
      </c>
      <c r="J25" s="38" t="s">
        <v>30</v>
      </c>
      <c r="K25" s="37">
        <v>0</v>
      </c>
      <c r="L25" s="38" t="s">
        <v>30</v>
      </c>
      <c r="M25" s="37">
        <v>0</v>
      </c>
      <c r="N25" s="38" t="s">
        <v>30</v>
      </c>
      <c r="O25" s="37">
        <v>0</v>
      </c>
      <c r="P25" s="38" t="s">
        <v>30</v>
      </c>
      <c r="Q25" s="37">
        <v>0</v>
      </c>
      <c r="R25" s="38" t="s">
        <v>30</v>
      </c>
      <c r="S25" s="39">
        <v>0</v>
      </c>
      <c r="T25" s="37" t="s">
        <v>30</v>
      </c>
      <c r="U25" s="27"/>
      <c r="V25" s="28"/>
      <c r="W25" s="28"/>
    </row>
    <row r="26" spans="1:23" s="29" customFormat="1" ht="31.5" x14ac:dyDescent="0.25">
      <c r="A26" s="35" t="s">
        <v>41</v>
      </c>
      <c r="B26" s="36" t="s">
        <v>38</v>
      </c>
      <c r="C26" s="36" t="s">
        <v>29</v>
      </c>
      <c r="D26" s="37">
        <v>0</v>
      </c>
      <c r="E26" s="37">
        <v>0</v>
      </c>
      <c r="F26" s="37" t="s">
        <v>30</v>
      </c>
      <c r="G26" s="37">
        <v>0</v>
      </c>
      <c r="H26" s="37" t="s">
        <v>30</v>
      </c>
      <c r="I26" s="37">
        <v>0</v>
      </c>
      <c r="J26" s="38" t="s">
        <v>30</v>
      </c>
      <c r="K26" s="37">
        <v>0</v>
      </c>
      <c r="L26" s="38" t="s">
        <v>30</v>
      </c>
      <c r="M26" s="37">
        <v>0</v>
      </c>
      <c r="N26" s="38" t="s">
        <v>30</v>
      </c>
      <c r="O26" s="37">
        <v>0</v>
      </c>
      <c r="P26" s="38" t="s">
        <v>30</v>
      </c>
      <c r="Q26" s="37">
        <v>0</v>
      </c>
      <c r="R26" s="38" t="s">
        <v>30</v>
      </c>
      <c r="S26" s="39">
        <v>0</v>
      </c>
      <c r="T26" s="37" t="s">
        <v>30</v>
      </c>
      <c r="U26" s="27"/>
      <c r="V26" s="28"/>
      <c r="W26" s="28"/>
    </row>
    <row r="27" spans="1:23" s="29" customFormat="1" ht="31.5" x14ac:dyDescent="0.25">
      <c r="A27" s="35" t="s">
        <v>42</v>
      </c>
      <c r="B27" s="36" t="s">
        <v>38</v>
      </c>
      <c r="C27" s="36" t="s">
        <v>29</v>
      </c>
      <c r="D27" s="37">
        <v>0</v>
      </c>
      <c r="E27" s="37">
        <v>0</v>
      </c>
      <c r="F27" s="37" t="s">
        <v>30</v>
      </c>
      <c r="G27" s="37">
        <v>0</v>
      </c>
      <c r="H27" s="37" t="s">
        <v>30</v>
      </c>
      <c r="I27" s="37">
        <v>0</v>
      </c>
      <c r="J27" s="38" t="s">
        <v>30</v>
      </c>
      <c r="K27" s="37">
        <v>0</v>
      </c>
      <c r="L27" s="38" t="s">
        <v>30</v>
      </c>
      <c r="M27" s="37">
        <v>0</v>
      </c>
      <c r="N27" s="38" t="s">
        <v>30</v>
      </c>
      <c r="O27" s="37">
        <v>0</v>
      </c>
      <c r="P27" s="38" t="s">
        <v>30</v>
      </c>
      <c r="Q27" s="37">
        <v>0</v>
      </c>
      <c r="R27" s="38" t="s">
        <v>30</v>
      </c>
      <c r="S27" s="39">
        <v>0</v>
      </c>
      <c r="T27" s="37" t="s">
        <v>30</v>
      </c>
      <c r="U27" s="27"/>
      <c r="V27" s="28"/>
      <c r="W27" s="28"/>
    </row>
    <row r="28" spans="1:23" s="29" customFormat="1" ht="47.25" x14ac:dyDescent="0.25">
      <c r="A28" s="35" t="s">
        <v>43</v>
      </c>
      <c r="B28" s="36" t="s">
        <v>44</v>
      </c>
      <c r="C28" s="36" t="s">
        <v>29</v>
      </c>
      <c r="D28" s="37">
        <f>D29+D30+D31+D32+D34</f>
        <v>2203.9710021186443</v>
      </c>
      <c r="E28" s="37">
        <f>E29+E30+E31+E32+E34</f>
        <v>4974.2033499174604</v>
      </c>
      <c r="F28" s="37" t="s">
        <v>30</v>
      </c>
      <c r="G28" s="37">
        <f>G29+G30+G31+G32+G34</f>
        <v>1182.0962598999999</v>
      </c>
      <c r="H28" s="37" t="s">
        <v>30</v>
      </c>
      <c r="I28" s="37">
        <f>I29+I30+I31+I32+I34</f>
        <v>3792.1070900174605</v>
      </c>
      <c r="J28" s="38" t="s">
        <v>30</v>
      </c>
      <c r="K28" s="37">
        <f>K29+K30+K31+K32+K34</f>
        <v>1854.9088313500001</v>
      </c>
      <c r="L28" s="38" t="s">
        <v>30</v>
      </c>
      <c r="M28" s="37">
        <f>M29+M30+M31+M32+M34</f>
        <v>1311.8040124100003</v>
      </c>
      <c r="N28" s="38" t="s">
        <v>30</v>
      </c>
      <c r="O28" s="37">
        <f>O29+O30+O31+O32+O34</f>
        <v>2482.40127855746</v>
      </c>
      <c r="P28" s="38" t="s">
        <v>30</v>
      </c>
      <c r="Q28" s="37">
        <f>Q29+Q30+Q31+Q32+Q34</f>
        <v>-545.20301988999972</v>
      </c>
      <c r="R28" s="38" t="s">
        <v>30</v>
      </c>
      <c r="S28" s="39">
        <f t="shared" ref="S28:S91" si="6">Q28/K28</f>
        <v>-0.29392442942503094</v>
      </c>
      <c r="T28" s="40" t="s">
        <v>30</v>
      </c>
      <c r="U28" s="27"/>
      <c r="V28" s="28"/>
      <c r="W28" s="28"/>
    </row>
    <row r="29" spans="1:23" s="29" customFormat="1" ht="78.75" x14ac:dyDescent="0.25">
      <c r="A29" s="35" t="s">
        <v>45</v>
      </c>
      <c r="B29" s="36" t="s">
        <v>46</v>
      </c>
      <c r="C29" s="36" t="s">
        <v>29</v>
      </c>
      <c r="D29" s="37">
        <v>0</v>
      </c>
      <c r="E29" s="37">
        <v>0</v>
      </c>
      <c r="F29" s="37" t="s">
        <v>30</v>
      </c>
      <c r="G29" s="37">
        <v>0</v>
      </c>
      <c r="H29" s="37" t="s">
        <v>30</v>
      </c>
      <c r="I29" s="37">
        <v>0</v>
      </c>
      <c r="J29" s="38" t="s">
        <v>30</v>
      </c>
      <c r="K29" s="37">
        <v>0</v>
      </c>
      <c r="L29" s="38" t="s">
        <v>30</v>
      </c>
      <c r="M29" s="37">
        <v>0</v>
      </c>
      <c r="N29" s="38" t="s">
        <v>30</v>
      </c>
      <c r="O29" s="37">
        <v>0</v>
      </c>
      <c r="P29" s="38" t="s">
        <v>30</v>
      </c>
      <c r="Q29" s="37">
        <v>0</v>
      </c>
      <c r="R29" s="38" t="s">
        <v>30</v>
      </c>
      <c r="S29" s="39">
        <v>0</v>
      </c>
      <c r="T29" s="37" t="s">
        <v>30</v>
      </c>
      <c r="U29" s="27"/>
      <c r="V29" s="28"/>
      <c r="W29" s="28"/>
    </row>
    <row r="30" spans="1:23" s="29" customFormat="1" ht="78.75" x14ac:dyDescent="0.25">
      <c r="A30" s="35" t="s">
        <v>47</v>
      </c>
      <c r="B30" s="36" t="s">
        <v>48</v>
      </c>
      <c r="C30" s="36" t="s">
        <v>29</v>
      </c>
      <c r="D30" s="37">
        <v>0</v>
      </c>
      <c r="E30" s="37">
        <v>0</v>
      </c>
      <c r="F30" s="37" t="s">
        <v>30</v>
      </c>
      <c r="G30" s="37">
        <v>0</v>
      </c>
      <c r="H30" s="37" t="s">
        <v>30</v>
      </c>
      <c r="I30" s="37">
        <v>0</v>
      </c>
      <c r="J30" s="38" t="s">
        <v>30</v>
      </c>
      <c r="K30" s="37">
        <v>0</v>
      </c>
      <c r="L30" s="38" t="s">
        <v>30</v>
      </c>
      <c r="M30" s="37">
        <v>0</v>
      </c>
      <c r="N30" s="38" t="s">
        <v>30</v>
      </c>
      <c r="O30" s="37">
        <v>0</v>
      </c>
      <c r="P30" s="38" t="s">
        <v>30</v>
      </c>
      <c r="Q30" s="37">
        <v>0</v>
      </c>
      <c r="R30" s="38" t="s">
        <v>30</v>
      </c>
      <c r="S30" s="39">
        <v>0</v>
      </c>
      <c r="T30" s="40" t="s">
        <v>30</v>
      </c>
      <c r="U30" s="27"/>
      <c r="V30" s="28"/>
      <c r="W30" s="28"/>
    </row>
    <row r="31" spans="1:23" s="29" customFormat="1" ht="63" x14ac:dyDescent="0.25">
      <c r="A31" s="35" t="s">
        <v>49</v>
      </c>
      <c r="B31" s="36" t="s">
        <v>50</v>
      </c>
      <c r="C31" s="36" t="s">
        <v>29</v>
      </c>
      <c r="D31" s="37">
        <v>0</v>
      </c>
      <c r="E31" s="37">
        <v>0</v>
      </c>
      <c r="F31" s="37" t="s">
        <v>30</v>
      </c>
      <c r="G31" s="37">
        <v>0</v>
      </c>
      <c r="H31" s="37" t="s">
        <v>30</v>
      </c>
      <c r="I31" s="37">
        <v>0</v>
      </c>
      <c r="J31" s="38" t="s">
        <v>30</v>
      </c>
      <c r="K31" s="37">
        <v>0</v>
      </c>
      <c r="L31" s="38" t="s">
        <v>30</v>
      </c>
      <c r="M31" s="37">
        <v>0</v>
      </c>
      <c r="N31" s="38" t="s">
        <v>30</v>
      </c>
      <c r="O31" s="37">
        <v>0</v>
      </c>
      <c r="P31" s="38" t="s">
        <v>30</v>
      </c>
      <c r="Q31" s="37">
        <v>0</v>
      </c>
      <c r="R31" s="38" t="s">
        <v>30</v>
      </c>
      <c r="S31" s="39">
        <v>0</v>
      </c>
      <c r="T31" s="40" t="s">
        <v>30</v>
      </c>
      <c r="U31" s="27"/>
      <c r="V31" s="28"/>
      <c r="W31" s="28"/>
    </row>
    <row r="32" spans="1:23" s="29" customFormat="1" ht="94.5" x14ac:dyDescent="0.25">
      <c r="A32" s="35" t="s">
        <v>51</v>
      </c>
      <c r="B32" s="36" t="s">
        <v>52</v>
      </c>
      <c r="C32" s="36" t="s">
        <v>29</v>
      </c>
      <c r="D32" s="37">
        <f>SUM(D33)</f>
        <v>1422.3073750000001</v>
      </c>
      <c r="E32" s="37">
        <f>SUM(E33)</f>
        <v>1881.5831778000004</v>
      </c>
      <c r="F32" s="37" t="s">
        <v>30</v>
      </c>
      <c r="G32" s="37">
        <f>SUM(G33)</f>
        <v>364.20932718000012</v>
      </c>
      <c r="H32" s="37" t="s">
        <v>30</v>
      </c>
      <c r="I32" s="37">
        <f>SUM(I33)</f>
        <v>1517.3738506200002</v>
      </c>
      <c r="J32" s="38" t="s">
        <v>30</v>
      </c>
      <c r="K32" s="37">
        <f>SUM(K33)</f>
        <v>1517.37385062</v>
      </c>
      <c r="L32" s="38" t="s">
        <v>30</v>
      </c>
      <c r="M32" s="37">
        <f>SUM(M33)</f>
        <v>1030.7622904400002</v>
      </c>
      <c r="N32" s="38" t="s">
        <v>30</v>
      </c>
      <c r="O32" s="37">
        <f>SUM(O33)</f>
        <v>486.61156017999997</v>
      </c>
      <c r="P32" s="38" t="s">
        <v>30</v>
      </c>
      <c r="Q32" s="37">
        <f>SUM(Q33)</f>
        <v>-486.61156017999974</v>
      </c>
      <c r="R32" s="38" t="s">
        <v>30</v>
      </c>
      <c r="S32" s="39">
        <f t="shared" si="6"/>
        <v>-0.32069325564109985</v>
      </c>
      <c r="T32" s="37" t="s">
        <v>30</v>
      </c>
      <c r="U32" s="27"/>
      <c r="V32" s="28"/>
      <c r="W32" s="28"/>
    </row>
    <row r="33" spans="1:29" s="29" customFormat="1" ht="139.5" customHeight="1" x14ac:dyDescent="0.25">
      <c r="A33" s="41" t="s">
        <v>51</v>
      </c>
      <c r="B33" s="42" t="s">
        <v>53</v>
      </c>
      <c r="C33" s="43" t="s">
        <v>54</v>
      </c>
      <c r="D33" s="44">
        <v>1422.3073750000001</v>
      </c>
      <c r="E33" s="44">
        <v>1881.5831778000004</v>
      </c>
      <c r="F33" s="44" t="s">
        <v>30</v>
      </c>
      <c r="G33" s="44">
        <v>364.20932718000012</v>
      </c>
      <c r="H33" s="44" t="s">
        <v>30</v>
      </c>
      <c r="I33" s="44">
        <f>E33-G33</f>
        <v>1517.3738506200002</v>
      </c>
      <c r="J33" s="45" t="s">
        <v>30</v>
      </c>
      <c r="K33" s="44">
        <v>1517.37385062</v>
      </c>
      <c r="L33" s="45" t="s">
        <v>30</v>
      </c>
      <c r="M33" s="44">
        <v>1030.7622904400002</v>
      </c>
      <c r="N33" s="45" t="s">
        <v>30</v>
      </c>
      <c r="O33" s="44">
        <f>I33-M33</f>
        <v>486.61156017999997</v>
      </c>
      <c r="P33" s="45" t="s">
        <v>30</v>
      </c>
      <c r="Q33" s="44">
        <f>M33-K33</f>
        <v>-486.61156017999974</v>
      </c>
      <c r="R33" s="45" t="s">
        <v>30</v>
      </c>
      <c r="S33" s="46">
        <f t="shared" si="6"/>
        <v>-0.32069325564109985</v>
      </c>
      <c r="T33" s="44" t="s">
        <v>55</v>
      </c>
      <c r="U33" s="27"/>
      <c r="V33" s="28"/>
      <c r="W33" s="28"/>
    </row>
    <row r="34" spans="1:29" s="29" customFormat="1" ht="78.75" x14ac:dyDescent="0.25">
      <c r="A34" s="35" t="s">
        <v>56</v>
      </c>
      <c r="B34" s="36" t="s">
        <v>57</v>
      </c>
      <c r="C34" s="36" t="s">
        <v>29</v>
      </c>
      <c r="D34" s="37">
        <f t="shared" ref="D34:E34" si="7">SUM(D35:D42)</f>
        <v>781.66362711864406</v>
      </c>
      <c r="E34" s="37">
        <f t="shared" si="7"/>
        <v>3092.6201721174602</v>
      </c>
      <c r="F34" s="37" t="s">
        <v>30</v>
      </c>
      <c r="G34" s="37">
        <f t="shared" ref="G34" si="8">SUM(G35:G42)</f>
        <v>817.88693271999989</v>
      </c>
      <c r="H34" s="37" t="s">
        <v>30</v>
      </c>
      <c r="I34" s="37">
        <f t="shared" ref="I34" si="9">SUM(I35:I42)</f>
        <v>2274.7332393974602</v>
      </c>
      <c r="J34" s="38" t="s">
        <v>30</v>
      </c>
      <c r="K34" s="37">
        <f t="shared" ref="K34:M34" si="10">SUM(K35:K42)</f>
        <v>337.53498073000003</v>
      </c>
      <c r="L34" s="38" t="s">
        <v>30</v>
      </c>
      <c r="M34" s="37">
        <f t="shared" si="10"/>
        <v>281.04172197000003</v>
      </c>
      <c r="N34" s="38" t="s">
        <v>30</v>
      </c>
      <c r="O34" s="37">
        <f t="shared" ref="O34" si="11">SUM(O35:O42)</f>
        <v>1995.7897183774601</v>
      </c>
      <c r="P34" s="38" t="s">
        <v>30</v>
      </c>
      <c r="Q34" s="37">
        <f t="shared" ref="Q34" si="12">SUM(Q35:Q42)</f>
        <v>-58.591459709999995</v>
      </c>
      <c r="R34" s="38" t="s">
        <v>30</v>
      </c>
      <c r="S34" s="39">
        <f t="shared" si="6"/>
        <v>-0.1735863334321141</v>
      </c>
      <c r="T34" s="37" t="s">
        <v>30</v>
      </c>
      <c r="U34" s="27"/>
      <c r="V34" s="28"/>
      <c r="W34" s="28"/>
    </row>
    <row r="35" spans="1:29" s="29" customFormat="1" ht="31.5" x14ac:dyDescent="0.25">
      <c r="A35" s="41" t="s">
        <v>56</v>
      </c>
      <c r="B35" s="42" t="s">
        <v>58</v>
      </c>
      <c r="C35" s="43" t="s">
        <v>59</v>
      </c>
      <c r="D35" s="44">
        <v>781.66362711864406</v>
      </c>
      <c r="E35" s="44">
        <v>985.84096383999997</v>
      </c>
      <c r="F35" s="44" t="s">
        <v>30</v>
      </c>
      <c r="G35" s="44">
        <v>719.50077383999997</v>
      </c>
      <c r="H35" s="44" t="s">
        <v>30</v>
      </c>
      <c r="I35" s="44">
        <f t="shared" ref="I35:I42" si="13">E35-G35</f>
        <v>266.34019000000001</v>
      </c>
      <c r="J35" s="45" t="s">
        <v>30</v>
      </c>
      <c r="K35" s="44">
        <v>78</v>
      </c>
      <c r="L35" s="45" t="s">
        <v>30</v>
      </c>
      <c r="M35" s="44">
        <v>71.389208700000012</v>
      </c>
      <c r="N35" s="45" t="s">
        <v>30</v>
      </c>
      <c r="O35" s="44">
        <f t="shared" ref="O35:O42" si="14">I35-M35</f>
        <v>194.9509813</v>
      </c>
      <c r="P35" s="45" t="s">
        <v>30</v>
      </c>
      <c r="Q35" s="44">
        <f t="shared" ref="Q35:Q42" si="15">M35-K35</f>
        <v>-6.6107912999999883</v>
      </c>
      <c r="R35" s="45" t="s">
        <v>30</v>
      </c>
      <c r="S35" s="46">
        <f t="shared" si="6"/>
        <v>-8.4753734615384463E-2</v>
      </c>
      <c r="T35" s="44" t="s">
        <v>30</v>
      </c>
      <c r="U35" s="27"/>
      <c r="V35" s="28"/>
      <c r="W35" s="28"/>
    </row>
    <row r="36" spans="1:29" s="29" customFormat="1" ht="143.25" customHeight="1" x14ac:dyDescent="0.25">
      <c r="A36" s="41" t="s">
        <v>56</v>
      </c>
      <c r="B36" s="42" t="s">
        <v>60</v>
      </c>
      <c r="C36" s="43" t="s">
        <v>61</v>
      </c>
      <c r="D36" s="44" t="s">
        <v>30</v>
      </c>
      <c r="E36" s="44" t="s">
        <v>30</v>
      </c>
      <c r="F36" s="44" t="s">
        <v>30</v>
      </c>
      <c r="G36" s="44" t="s">
        <v>30</v>
      </c>
      <c r="H36" s="44" t="s">
        <v>30</v>
      </c>
      <c r="I36" s="44" t="s">
        <v>30</v>
      </c>
      <c r="J36" s="45" t="s">
        <v>30</v>
      </c>
      <c r="K36" s="44" t="s">
        <v>30</v>
      </c>
      <c r="L36" s="45" t="s">
        <v>30</v>
      </c>
      <c r="M36" s="44">
        <v>2.0982009499999998</v>
      </c>
      <c r="N36" s="45" t="s">
        <v>30</v>
      </c>
      <c r="O36" s="44" t="s">
        <v>30</v>
      </c>
      <c r="P36" s="45" t="s">
        <v>30</v>
      </c>
      <c r="Q36" s="44" t="s">
        <v>30</v>
      </c>
      <c r="R36" s="45" t="s">
        <v>30</v>
      </c>
      <c r="S36" s="46" t="s">
        <v>30</v>
      </c>
      <c r="T36" s="44" t="s">
        <v>62</v>
      </c>
      <c r="U36" s="27"/>
      <c r="V36" s="28"/>
      <c r="W36" s="28"/>
    </row>
    <row r="37" spans="1:29" s="29" customFormat="1" ht="47.25" x14ac:dyDescent="0.25">
      <c r="A37" s="41" t="s">
        <v>56</v>
      </c>
      <c r="B37" s="42" t="s">
        <v>63</v>
      </c>
      <c r="C37" s="43" t="s">
        <v>64</v>
      </c>
      <c r="D37" s="44" t="s">
        <v>30</v>
      </c>
      <c r="E37" s="44">
        <v>76.478290000000001</v>
      </c>
      <c r="F37" s="44" t="s">
        <v>30</v>
      </c>
      <c r="G37" s="44">
        <v>25.512272079999999</v>
      </c>
      <c r="H37" s="44" t="s">
        <v>30</v>
      </c>
      <c r="I37" s="44">
        <f t="shared" si="13"/>
        <v>50.966017919999999</v>
      </c>
      <c r="J37" s="45" t="s">
        <v>30</v>
      </c>
      <c r="K37" s="44">
        <v>41.776060000000001</v>
      </c>
      <c r="L37" s="45" t="s">
        <v>30</v>
      </c>
      <c r="M37" s="44">
        <v>37.854168439999995</v>
      </c>
      <c r="N37" s="45" t="s">
        <v>30</v>
      </c>
      <c r="O37" s="44">
        <f t="shared" si="14"/>
        <v>13.111849480000004</v>
      </c>
      <c r="P37" s="45" t="s">
        <v>30</v>
      </c>
      <c r="Q37" s="44">
        <f t="shared" si="15"/>
        <v>-3.9218915600000059</v>
      </c>
      <c r="R37" s="45" t="s">
        <v>30</v>
      </c>
      <c r="S37" s="46">
        <f t="shared" si="6"/>
        <v>-9.387892395788415E-2</v>
      </c>
      <c r="T37" s="44" t="s">
        <v>30</v>
      </c>
      <c r="U37" s="27"/>
      <c r="V37" s="28"/>
      <c r="W37" s="28"/>
    </row>
    <row r="38" spans="1:29" s="29" customFormat="1" ht="229.5" customHeight="1" x14ac:dyDescent="0.25">
      <c r="A38" s="41" t="s">
        <v>56</v>
      </c>
      <c r="B38" s="42" t="s">
        <v>65</v>
      </c>
      <c r="C38" s="43" t="s">
        <v>66</v>
      </c>
      <c r="D38" s="44" t="s">
        <v>30</v>
      </c>
      <c r="E38" s="44">
        <v>63.995460000000001</v>
      </c>
      <c r="F38" s="44" t="s">
        <v>30</v>
      </c>
      <c r="G38" s="44">
        <v>1.4431138899999998</v>
      </c>
      <c r="H38" s="44" t="s">
        <v>30</v>
      </c>
      <c r="I38" s="44">
        <f t="shared" si="13"/>
        <v>62.552346110000002</v>
      </c>
      <c r="J38" s="45" t="s">
        <v>30</v>
      </c>
      <c r="K38" s="44">
        <v>62.552346110000002</v>
      </c>
      <c r="L38" s="45" t="s">
        <v>30</v>
      </c>
      <c r="M38" s="44">
        <v>52.253185709999997</v>
      </c>
      <c r="N38" s="45" t="s">
        <v>30</v>
      </c>
      <c r="O38" s="44">
        <f t="shared" si="14"/>
        <v>10.299160400000005</v>
      </c>
      <c r="P38" s="45" t="s">
        <v>30</v>
      </c>
      <c r="Q38" s="44">
        <f t="shared" si="15"/>
        <v>-10.299160400000005</v>
      </c>
      <c r="R38" s="45" t="s">
        <v>30</v>
      </c>
      <c r="S38" s="46">
        <f t="shared" si="6"/>
        <v>-0.16464866692431729</v>
      </c>
      <c r="T38" s="47" t="s">
        <v>67</v>
      </c>
      <c r="U38" s="27"/>
      <c r="V38" s="28"/>
      <c r="W38" s="28"/>
    </row>
    <row r="39" spans="1:29" s="29" customFormat="1" ht="47.25" x14ac:dyDescent="0.25">
      <c r="A39" s="41" t="s">
        <v>56</v>
      </c>
      <c r="B39" s="42" t="s">
        <v>68</v>
      </c>
      <c r="C39" s="43" t="s">
        <v>69</v>
      </c>
      <c r="D39" s="44" t="s">
        <v>30</v>
      </c>
      <c r="E39" s="44">
        <v>36.21568955</v>
      </c>
      <c r="F39" s="44" t="s">
        <v>30</v>
      </c>
      <c r="G39" s="44">
        <v>9.8072887699999995</v>
      </c>
      <c r="H39" s="44" t="s">
        <v>30</v>
      </c>
      <c r="I39" s="44">
        <f t="shared" si="13"/>
        <v>26.408400780000001</v>
      </c>
      <c r="J39" s="45" t="s">
        <v>30</v>
      </c>
      <c r="K39" s="44">
        <v>0</v>
      </c>
      <c r="L39" s="45" t="s">
        <v>30</v>
      </c>
      <c r="M39" s="44">
        <v>0</v>
      </c>
      <c r="N39" s="45" t="s">
        <v>30</v>
      </c>
      <c r="O39" s="44">
        <f t="shared" si="14"/>
        <v>26.408400780000001</v>
      </c>
      <c r="P39" s="45" t="s">
        <v>30</v>
      </c>
      <c r="Q39" s="44">
        <f t="shared" si="15"/>
        <v>0</v>
      </c>
      <c r="R39" s="45" t="s">
        <v>30</v>
      </c>
      <c r="S39" s="46">
        <v>0</v>
      </c>
      <c r="T39" s="44" t="s">
        <v>30</v>
      </c>
      <c r="U39" s="27"/>
      <c r="V39" s="28"/>
      <c r="W39" s="28"/>
    </row>
    <row r="40" spans="1:29" s="29" customFormat="1" ht="63" x14ac:dyDescent="0.25">
      <c r="A40" s="41" t="s">
        <v>56</v>
      </c>
      <c r="B40" s="42" t="s">
        <v>70</v>
      </c>
      <c r="C40" s="43" t="s">
        <v>71</v>
      </c>
      <c r="D40" s="44" t="s">
        <v>30</v>
      </c>
      <c r="E40" s="44" t="s">
        <v>30</v>
      </c>
      <c r="F40" s="44" t="s">
        <v>30</v>
      </c>
      <c r="G40" s="44" t="s">
        <v>30</v>
      </c>
      <c r="H40" s="44" t="s">
        <v>30</v>
      </c>
      <c r="I40" s="44" t="s">
        <v>30</v>
      </c>
      <c r="J40" s="45" t="s">
        <v>30</v>
      </c>
      <c r="K40" s="44" t="s">
        <v>30</v>
      </c>
      <c r="L40" s="45" t="s">
        <v>30</v>
      </c>
      <c r="M40" s="44">
        <v>0</v>
      </c>
      <c r="N40" s="45" t="s">
        <v>30</v>
      </c>
      <c r="O40" s="44" t="s">
        <v>30</v>
      </c>
      <c r="P40" s="45" t="s">
        <v>30</v>
      </c>
      <c r="Q40" s="44" t="s">
        <v>30</v>
      </c>
      <c r="R40" s="45" t="s">
        <v>30</v>
      </c>
      <c r="S40" s="46" t="s">
        <v>30</v>
      </c>
      <c r="T40" s="47" t="s">
        <v>72</v>
      </c>
      <c r="U40" s="27"/>
      <c r="V40" s="28"/>
      <c r="W40" s="28"/>
    </row>
    <row r="41" spans="1:29" s="29" customFormat="1" ht="63" x14ac:dyDescent="0.25">
      <c r="A41" s="41" t="s">
        <v>56</v>
      </c>
      <c r="B41" s="42" t="s">
        <v>73</v>
      </c>
      <c r="C41" s="43" t="s">
        <v>74</v>
      </c>
      <c r="D41" s="44" t="s">
        <v>30</v>
      </c>
      <c r="E41" s="44">
        <v>65.262304139999998</v>
      </c>
      <c r="F41" s="44" t="s">
        <v>30</v>
      </c>
      <c r="G41" s="44">
        <v>47.872744140000002</v>
      </c>
      <c r="H41" s="44" t="s">
        <v>30</v>
      </c>
      <c r="I41" s="44">
        <f t="shared" si="13"/>
        <v>17.389559999999996</v>
      </c>
      <c r="J41" s="45" t="s">
        <v>30</v>
      </c>
      <c r="K41" s="44">
        <v>0</v>
      </c>
      <c r="L41" s="45" t="s">
        <v>30</v>
      </c>
      <c r="M41" s="44">
        <v>0</v>
      </c>
      <c r="N41" s="45" t="s">
        <v>30</v>
      </c>
      <c r="O41" s="44">
        <f t="shared" si="14"/>
        <v>17.389559999999996</v>
      </c>
      <c r="P41" s="45" t="s">
        <v>30</v>
      </c>
      <c r="Q41" s="44">
        <f t="shared" si="15"/>
        <v>0</v>
      </c>
      <c r="R41" s="45" t="s">
        <v>30</v>
      </c>
      <c r="S41" s="46">
        <v>0</v>
      </c>
      <c r="T41" s="47" t="s">
        <v>30</v>
      </c>
      <c r="U41" s="27"/>
      <c r="V41" s="28"/>
      <c r="W41" s="28"/>
    </row>
    <row r="42" spans="1:29" ht="184.5" customHeight="1" x14ac:dyDescent="0.25">
      <c r="A42" s="41" t="s">
        <v>56</v>
      </c>
      <c r="B42" s="42" t="s">
        <v>75</v>
      </c>
      <c r="C42" s="43" t="s">
        <v>76</v>
      </c>
      <c r="D42" s="44" t="s">
        <v>30</v>
      </c>
      <c r="E42" s="44">
        <v>1864.8274645874601</v>
      </c>
      <c r="F42" s="44" t="s">
        <v>30</v>
      </c>
      <c r="G42" s="44">
        <v>13.750739999999999</v>
      </c>
      <c r="H42" s="44" t="s">
        <v>30</v>
      </c>
      <c r="I42" s="44">
        <f t="shared" si="13"/>
        <v>1851.0767245874601</v>
      </c>
      <c r="J42" s="45" t="s">
        <v>30</v>
      </c>
      <c r="K42" s="44">
        <v>155.20657462</v>
      </c>
      <c r="L42" s="45" t="s">
        <v>30</v>
      </c>
      <c r="M42" s="44">
        <v>117.44695817</v>
      </c>
      <c r="N42" s="45" t="s">
        <v>30</v>
      </c>
      <c r="O42" s="44">
        <f t="shared" si="14"/>
        <v>1733.6297664174601</v>
      </c>
      <c r="P42" s="45" t="s">
        <v>30</v>
      </c>
      <c r="Q42" s="44">
        <f t="shared" si="15"/>
        <v>-37.759616449999996</v>
      </c>
      <c r="R42" s="45" t="s">
        <v>30</v>
      </c>
      <c r="S42" s="46">
        <f t="shared" si="6"/>
        <v>-0.24328619159625647</v>
      </c>
      <c r="T42" s="47" t="s">
        <v>77</v>
      </c>
      <c r="U42" s="27"/>
      <c r="V42" s="28"/>
      <c r="W42" s="28"/>
      <c r="X42" s="29"/>
      <c r="Y42" s="29"/>
      <c r="Z42" s="29"/>
      <c r="AA42" s="29"/>
      <c r="AC42" s="29"/>
    </row>
    <row r="43" spans="1:29" ht="31.5" x14ac:dyDescent="0.25">
      <c r="A43" s="35" t="s">
        <v>78</v>
      </c>
      <c r="B43" s="36" t="s">
        <v>79</v>
      </c>
      <c r="C43" s="36" t="s">
        <v>29</v>
      </c>
      <c r="D43" s="37">
        <v>0</v>
      </c>
      <c r="E43" s="37">
        <v>0</v>
      </c>
      <c r="F43" s="37" t="s">
        <v>30</v>
      </c>
      <c r="G43" s="37">
        <v>0</v>
      </c>
      <c r="H43" s="37" t="s">
        <v>30</v>
      </c>
      <c r="I43" s="37">
        <v>0</v>
      </c>
      <c r="J43" s="38" t="s">
        <v>30</v>
      </c>
      <c r="K43" s="37">
        <v>0</v>
      </c>
      <c r="L43" s="38" t="s">
        <v>30</v>
      </c>
      <c r="M43" s="37">
        <v>0</v>
      </c>
      <c r="N43" s="38" t="s">
        <v>30</v>
      </c>
      <c r="O43" s="37">
        <v>0</v>
      </c>
      <c r="P43" s="38" t="s">
        <v>30</v>
      </c>
      <c r="Q43" s="37">
        <v>0</v>
      </c>
      <c r="R43" s="38" t="s">
        <v>30</v>
      </c>
      <c r="S43" s="39">
        <v>0</v>
      </c>
      <c r="T43" s="48" t="s">
        <v>30</v>
      </c>
      <c r="U43" s="27"/>
      <c r="V43" s="28"/>
      <c r="W43" s="28"/>
      <c r="X43" s="29"/>
      <c r="Y43" s="29"/>
      <c r="Z43" s="29"/>
      <c r="AA43" s="29"/>
      <c r="AC43" s="29"/>
    </row>
    <row r="44" spans="1:29" ht="63" x14ac:dyDescent="0.25">
      <c r="A44" s="35" t="s">
        <v>80</v>
      </c>
      <c r="B44" s="36" t="s">
        <v>81</v>
      </c>
      <c r="C44" s="36" t="s">
        <v>29</v>
      </c>
      <c r="D44" s="37">
        <f>SUM(D45,D48,D52,D54)</f>
        <v>938.5371346344067</v>
      </c>
      <c r="E44" s="37">
        <f>SUM(E45,E48,E52,E54)</f>
        <v>2149.2711012700001</v>
      </c>
      <c r="F44" s="37" t="s">
        <v>30</v>
      </c>
      <c r="G44" s="37">
        <f>SUM(G45,G48,G52,G54)</f>
        <v>841.47894102000009</v>
      </c>
      <c r="H44" s="37" t="s">
        <v>30</v>
      </c>
      <c r="I44" s="37">
        <f>SUM(I45,I48,I52,I54)</f>
        <v>1307.7921602500001</v>
      </c>
      <c r="J44" s="38" t="s">
        <v>30</v>
      </c>
      <c r="K44" s="37">
        <f>SUM(K45,K48,K52,K54)</f>
        <v>678.48936100000003</v>
      </c>
      <c r="L44" s="38" t="s">
        <v>30</v>
      </c>
      <c r="M44" s="37">
        <f>SUM(M45,M48,M52,M54)</f>
        <v>571.14911174999997</v>
      </c>
      <c r="N44" s="38" t="s">
        <v>30</v>
      </c>
      <c r="O44" s="37">
        <f>SUM(O45,O48,O52,O54)</f>
        <v>736.64304850000008</v>
      </c>
      <c r="P44" s="38" t="s">
        <v>30</v>
      </c>
      <c r="Q44" s="37">
        <f>SUM(Q45,Q48,Q52,Q54)</f>
        <v>-107.34024925000006</v>
      </c>
      <c r="R44" s="38" t="s">
        <v>30</v>
      </c>
      <c r="S44" s="39">
        <f>Q44/K44</f>
        <v>-0.15820476402429551</v>
      </c>
      <c r="T44" s="48" t="s">
        <v>30</v>
      </c>
      <c r="U44" s="27"/>
      <c r="V44" s="27"/>
      <c r="W44" s="28"/>
      <c r="X44" s="29"/>
      <c r="Y44" s="29"/>
      <c r="Z44" s="29"/>
      <c r="AA44" s="29"/>
      <c r="AC44" s="29"/>
    </row>
    <row r="45" spans="1:29" s="29" customFormat="1" ht="31.5" x14ac:dyDescent="0.25">
      <c r="A45" s="35" t="s">
        <v>82</v>
      </c>
      <c r="B45" s="36" t="s">
        <v>83</v>
      </c>
      <c r="C45" s="36" t="s">
        <v>29</v>
      </c>
      <c r="D45" s="37">
        <f>SUM(D46:D47)</f>
        <v>0</v>
      </c>
      <c r="E45" s="37">
        <f>SUM(E46:E47)</f>
        <v>686.66796909000004</v>
      </c>
      <c r="F45" s="37" t="s">
        <v>30</v>
      </c>
      <c r="G45" s="37">
        <f>SUM(G46:G47)</f>
        <v>49.722953099999998</v>
      </c>
      <c r="H45" s="37" t="s">
        <v>30</v>
      </c>
      <c r="I45" s="37">
        <f>SUM(I46:I47)</f>
        <v>636.94501599</v>
      </c>
      <c r="J45" s="38" t="s">
        <v>30</v>
      </c>
      <c r="K45" s="37">
        <f>SUM(K46:K47)</f>
        <v>235.02457264000003</v>
      </c>
      <c r="L45" s="38" t="s">
        <v>30</v>
      </c>
      <c r="M45" s="37">
        <f>SUM(M46:M47)</f>
        <v>225.66305582999999</v>
      </c>
      <c r="N45" s="38" t="s">
        <v>30</v>
      </c>
      <c r="O45" s="37">
        <f>SUM(O46:O47)</f>
        <v>411.28196016000004</v>
      </c>
      <c r="P45" s="38" t="s">
        <v>30</v>
      </c>
      <c r="Q45" s="37">
        <f>SUM(Q46:Q47)</f>
        <v>-9.3615168100000474</v>
      </c>
      <c r="R45" s="38" t="s">
        <v>30</v>
      </c>
      <c r="S45" s="39">
        <f t="shared" si="6"/>
        <v>-3.98320767264604E-2</v>
      </c>
      <c r="T45" s="37" t="s">
        <v>30</v>
      </c>
      <c r="U45" s="27"/>
      <c r="V45" s="28"/>
      <c r="W45" s="28"/>
    </row>
    <row r="46" spans="1:29" s="29" customFormat="1" x14ac:dyDescent="0.25">
      <c r="A46" s="41" t="s">
        <v>82</v>
      </c>
      <c r="B46" s="42" t="s">
        <v>84</v>
      </c>
      <c r="C46" s="43" t="s">
        <v>85</v>
      </c>
      <c r="D46" s="44" t="s">
        <v>30</v>
      </c>
      <c r="E46" s="44">
        <v>281.86052348000004</v>
      </c>
      <c r="F46" s="44" t="s">
        <v>30</v>
      </c>
      <c r="G46" s="44">
        <v>49.722953099999998</v>
      </c>
      <c r="H46" s="44" t="s">
        <v>30</v>
      </c>
      <c r="I46" s="44">
        <f t="shared" ref="I46:I47" si="16">E46-G46</f>
        <v>232.13757038000006</v>
      </c>
      <c r="J46" s="45" t="s">
        <v>30</v>
      </c>
      <c r="K46" s="44">
        <v>232.13757038000003</v>
      </c>
      <c r="L46" s="45" t="s">
        <v>30</v>
      </c>
      <c r="M46" s="44">
        <v>223.48470082999998</v>
      </c>
      <c r="N46" s="45" t="s">
        <v>30</v>
      </c>
      <c r="O46" s="44">
        <f t="shared" ref="O46:O47" si="17">I46-M46</f>
        <v>8.6528695500000765</v>
      </c>
      <c r="P46" s="45" t="s">
        <v>30</v>
      </c>
      <c r="Q46" s="44">
        <f t="shared" ref="Q46:Q47" si="18">M46-K46</f>
        <v>-8.6528695500000481</v>
      </c>
      <c r="R46" s="45" t="s">
        <v>30</v>
      </c>
      <c r="S46" s="46">
        <f t="shared" si="6"/>
        <v>-3.7274748485717511E-2</v>
      </c>
      <c r="T46" s="44" t="s">
        <v>30</v>
      </c>
      <c r="U46" s="27"/>
      <c r="V46" s="28"/>
      <c r="W46" s="28"/>
    </row>
    <row r="47" spans="1:29" s="29" customFormat="1" ht="31.5" x14ac:dyDescent="0.25">
      <c r="A47" s="41" t="s">
        <v>82</v>
      </c>
      <c r="B47" s="42" t="s">
        <v>86</v>
      </c>
      <c r="C47" s="43" t="s">
        <v>87</v>
      </c>
      <c r="D47" s="44" t="s">
        <v>30</v>
      </c>
      <c r="E47" s="44">
        <v>404.80744560999995</v>
      </c>
      <c r="F47" s="44" t="s">
        <v>30</v>
      </c>
      <c r="G47" s="44">
        <v>0</v>
      </c>
      <c r="H47" s="44" t="s">
        <v>30</v>
      </c>
      <c r="I47" s="44">
        <f t="shared" si="16"/>
        <v>404.80744560999995</v>
      </c>
      <c r="J47" s="45" t="s">
        <v>30</v>
      </c>
      <c r="K47" s="44">
        <v>2.88700226</v>
      </c>
      <c r="L47" s="45" t="s">
        <v>30</v>
      </c>
      <c r="M47" s="44">
        <v>2.1783549999999998</v>
      </c>
      <c r="N47" s="45" t="s">
        <v>30</v>
      </c>
      <c r="O47" s="44">
        <f t="shared" si="17"/>
        <v>402.62909060999993</v>
      </c>
      <c r="P47" s="45" t="s">
        <v>30</v>
      </c>
      <c r="Q47" s="44">
        <f t="shared" si="18"/>
        <v>-0.70864726000000022</v>
      </c>
      <c r="R47" s="45" t="s">
        <v>30</v>
      </c>
      <c r="S47" s="46">
        <f t="shared" si="6"/>
        <v>-0.24546127650069807</v>
      </c>
      <c r="T47" s="44" t="s">
        <v>88</v>
      </c>
      <c r="U47" s="27"/>
      <c r="V47" s="28"/>
      <c r="W47" s="28"/>
    </row>
    <row r="48" spans="1:29" x14ac:dyDescent="0.25">
      <c r="A48" s="35" t="s">
        <v>89</v>
      </c>
      <c r="B48" s="36" t="s">
        <v>90</v>
      </c>
      <c r="C48" s="36" t="s">
        <v>29</v>
      </c>
      <c r="D48" s="37">
        <f>SUM(D49:D51)</f>
        <v>76.104742200000004</v>
      </c>
      <c r="E48" s="37">
        <f>SUM(E49:E51)</f>
        <v>180.35341911</v>
      </c>
      <c r="F48" s="37" t="s">
        <v>30</v>
      </c>
      <c r="G48" s="37">
        <f>SUM(G49:G51)</f>
        <v>120.61972829</v>
      </c>
      <c r="H48" s="37" t="s">
        <v>30</v>
      </c>
      <c r="I48" s="37">
        <f>SUM(I49:I51)</f>
        <v>59.733690820000007</v>
      </c>
      <c r="J48" s="38" t="s">
        <v>30</v>
      </c>
      <c r="K48" s="37">
        <f>SUM(K49:K51)</f>
        <v>59.73369082</v>
      </c>
      <c r="L48" s="38" t="s">
        <v>30</v>
      </c>
      <c r="M48" s="37">
        <f>SUM(M49:M51)</f>
        <v>12.734133880000002</v>
      </c>
      <c r="N48" s="38" t="s">
        <v>30</v>
      </c>
      <c r="O48" s="37">
        <f>SUM(O49:O51)</f>
        <v>46.999556940000005</v>
      </c>
      <c r="P48" s="38" t="s">
        <v>30</v>
      </c>
      <c r="Q48" s="37">
        <f>SUM(Q49:Q51)</f>
        <v>-46.999556939999998</v>
      </c>
      <c r="R48" s="38" t="s">
        <v>30</v>
      </c>
      <c r="S48" s="39">
        <f t="shared" si="6"/>
        <v>-0.7868182309649554</v>
      </c>
      <c r="T48" s="37" t="s">
        <v>30</v>
      </c>
      <c r="U48" s="27"/>
      <c r="V48" s="28"/>
      <c r="W48" s="28"/>
      <c r="X48" s="29"/>
      <c r="Y48" s="29"/>
      <c r="Z48" s="29"/>
      <c r="AA48" s="29"/>
      <c r="AC48" s="29"/>
    </row>
    <row r="49" spans="1:29" ht="94.5" x14ac:dyDescent="0.25">
      <c r="A49" s="41" t="s">
        <v>89</v>
      </c>
      <c r="B49" s="42" t="s">
        <v>91</v>
      </c>
      <c r="C49" s="43" t="s">
        <v>92</v>
      </c>
      <c r="D49" s="44" t="s">
        <v>30</v>
      </c>
      <c r="E49" s="44">
        <v>69.021992230000009</v>
      </c>
      <c r="F49" s="44" t="s">
        <v>30</v>
      </c>
      <c r="G49" s="44">
        <v>9.288301409999999</v>
      </c>
      <c r="H49" s="44" t="s">
        <v>30</v>
      </c>
      <c r="I49" s="44">
        <f t="shared" ref="I49:I51" si="19">E49-G49</f>
        <v>59.733690820000007</v>
      </c>
      <c r="J49" s="45" t="s">
        <v>30</v>
      </c>
      <c r="K49" s="44">
        <v>59.73369082</v>
      </c>
      <c r="L49" s="45" t="s">
        <v>30</v>
      </c>
      <c r="M49" s="44">
        <v>12.734133880000002</v>
      </c>
      <c r="N49" s="45" t="s">
        <v>30</v>
      </c>
      <c r="O49" s="44">
        <f t="shared" ref="O49:O51" si="20">I49-M49</f>
        <v>46.999556940000005</v>
      </c>
      <c r="P49" s="45" t="s">
        <v>30</v>
      </c>
      <c r="Q49" s="44">
        <f t="shared" ref="Q49:Q51" si="21">M49-K49</f>
        <v>-46.999556939999998</v>
      </c>
      <c r="R49" s="45" t="s">
        <v>30</v>
      </c>
      <c r="S49" s="46">
        <f t="shared" si="6"/>
        <v>-0.7868182309649554</v>
      </c>
      <c r="T49" s="44" t="s">
        <v>93</v>
      </c>
      <c r="U49" s="27"/>
      <c r="V49" s="28"/>
      <c r="W49" s="28"/>
      <c r="X49" s="29"/>
      <c r="Y49" s="29"/>
      <c r="Z49" s="29"/>
      <c r="AA49" s="29"/>
      <c r="AC49" s="29"/>
    </row>
    <row r="50" spans="1:29" ht="47.25" x14ac:dyDescent="0.25">
      <c r="A50" s="41" t="s">
        <v>89</v>
      </c>
      <c r="B50" s="42" t="s">
        <v>94</v>
      </c>
      <c r="C50" s="43" t="s">
        <v>95</v>
      </c>
      <c r="D50" s="44">
        <v>15.8544322</v>
      </c>
      <c r="E50" s="44">
        <v>53.061672340000001</v>
      </c>
      <c r="F50" s="44" t="s">
        <v>30</v>
      </c>
      <c r="G50" s="44">
        <v>53.061672340000001</v>
      </c>
      <c r="H50" s="44" t="s">
        <v>30</v>
      </c>
      <c r="I50" s="44">
        <f t="shared" si="19"/>
        <v>0</v>
      </c>
      <c r="J50" s="45" t="s">
        <v>30</v>
      </c>
      <c r="K50" s="44">
        <v>0</v>
      </c>
      <c r="L50" s="45" t="s">
        <v>30</v>
      </c>
      <c r="M50" s="44">
        <v>0</v>
      </c>
      <c r="N50" s="45" t="s">
        <v>30</v>
      </c>
      <c r="O50" s="44">
        <f t="shared" si="20"/>
        <v>0</v>
      </c>
      <c r="P50" s="45" t="s">
        <v>30</v>
      </c>
      <c r="Q50" s="44">
        <f t="shared" si="21"/>
        <v>0</v>
      </c>
      <c r="R50" s="45" t="s">
        <v>30</v>
      </c>
      <c r="S50" s="46">
        <v>0</v>
      </c>
      <c r="T50" s="44" t="s">
        <v>30</v>
      </c>
      <c r="U50" s="27"/>
      <c r="V50" s="28"/>
      <c r="W50" s="28"/>
      <c r="X50" s="29"/>
      <c r="Y50" s="29"/>
      <c r="Z50" s="29"/>
      <c r="AA50" s="29"/>
      <c r="AC50" s="29"/>
    </row>
    <row r="51" spans="1:29" s="29" customFormat="1" ht="31.5" x14ac:dyDescent="0.25">
      <c r="A51" s="41" t="s">
        <v>89</v>
      </c>
      <c r="B51" s="42" t="s">
        <v>96</v>
      </c>
      <c r="C51" s="43" t="s">
        <v>97</v>
      </c>
      <c r="D51" s="44">
        <v>60.250309999999999</v>
      </c>
      <c r="E51" s="44">
        <v>58.269754539999994</v>
      </c>
      <c r="F51" s="44" t="s">
        <v>30</v>
      </c>
      <c r="G51" s="44">
        <v>58.269754539999994</v>
      </c>
      <c r="H51" s="44" t="s">
        <v>30</v>
      </c>
      <c r="I51" s="44">
        <f t="shared" si="19"/>
        <v>0</v>
      </c>
      <c r="J51" s="45" t="s">
        <v>30</v>
      </c>
      <c r="K51" s="44">
        <v>0</v>
      </c>
      <c r="L51" s="45" t="s">
        <v>30</v>
      </c>
      <c r="M51" s="44">
        <v>0</v>
      </c>
      <c r="N51" s="45" t="s">
        <v>30</v>
      </c>
      <c r="O51" s="44">
        <f t="shared" si="20"/>
        <v>0</v>
      </c>
      <c r="P51" s="45" t="s">
        <v>30</v>
      </c>
      <c r="Q51" s="44">
        <f t="shared" si="21"/>
        <v>0</v>
      </c>
      <c r="R51" s="45" t="s">
        <v>30</v>
      </c>
      <c r="S51" s="46">
        <v>0</v>
      </c>
      <c r="T51" s="49" t="s">
        <v>30</v>
      </c>
      <c r="U51" s="27"/>
      <c r="V51" s="28"/>
      <c r="W51" s="28"/>
    </row>
    <row r="52" spans="1:29" x14ac:dyDescent="0.25">
      <c r="A52" s="35" t="s">
        <v>98</v>
      </c>
      <c r="B52" s="36" t="s">
        <v>99</v>
      </c>
      <c r="C52" s="36" t="s">
        <v>29</v>
      </c>
      <c r="D52" s="37">
        <f>SUM(D53)</f>
        <v>384.42440090999997</v>
      </c>
      <c r="E52" s="37">
        <f>SUM(E53)</f>
        <v>433.23837175000006</v>
      </c>
      <c r="F52" s="37" t="s">
        <v>30</v>
      </c>
      <c r="G52" s="37">
        <f>SUM(G53)</f>
        <v>226.64415716000005</v>
      </c>
      <c r="H52" s="37" t="s">
        <v>30</v>
      </c>
      <c r="I52" s="37">
        <f>SUM(I53)</f>
        <v>206.59421459000001</v>
      </c>
      <c r="J52" s="38" t="s">
        <v>30</v>
      </c>
      <c r="K52" s="37">
        <f>SUM(K53)</f>
        <v>206.59421459000004</v>
      </c>
      <c r="L52" s="38" t="s">
        <v>30</v>
      </c>
      <c r="M52" s="37">
        <f>SUM(M53)</f>
        <v>169.35401163000003</v>
      </c>
      <c r="N52" s="38" t="s">
        <v>30</v>
      </c>
      <c r="O52" s="37">
        <f>SUM(O53)</f>
        <v>37.240202959999976</v>
      </c>
      <c r="P52" s="38" t="s">
        <v>30</v>
      </c>
      <c r="Q52" s="37">
        <f>SUM(Q53)</f>
        <v>-37.240202960000005</v>
      </c>
      <c r="R52" s="38" t="s">
        <v>30</v>
      </c>
      <c r="S52" s="39">
        <f t="shared" si="6"/>
        <v>-0.18025772422478367</v>
      </c>
      <c r="T52" s="48" t="s">
        <v>30</v>
      </c>
      <c r="U52" s="27"/>
      <c r="V52" s="28"/>
      <c r="W52" s="28"/>
      <c r="X52" s="29"/>
      <c r="Y52" s="29"/>
      <c r="Z52" s="29"/>
      <c r="AA52" s="29"/>
      <c r="AC52" s="29"/>
    </row>
    <row r="53" spans="1:29" ht="78.75" x14ac:dyDescent="0.25">
      <c r="A53" s="41" t="s">
        <v>98</v>
      </c>
      <c r="B53" s="42" t="s">
        <v>100</v>
      </c>
      <c r="C53" s="43" t="s">
        <v>101</v>
      </c>
      <c r="D53" s="44">
        <v>384.42440090999997</v>
      </c>
      <c r="E53" s="44">
        <v>433.23837175000006</v>
      </c>
      <c r="F53" s="44" t="s">
        <v>30</v>
      </c>
      <c r="G53" s="44">
        <v>226.64415716000005</v>
      </c>
      <c r="H53" s="44" t="s">
        <v>30</v>
      </c>
      <c r="I53" s="44">
        <f>E53-G53</f>
        <v>206.59421459000001</v>
      </c>
      <c r="J53" s="45" t="s">
        <v>30</v>
      </c>
      <c r="K53" s="44">
        <v>206.59421459000004</v>
      </c>
      <c r="L53" s="45" t="s">
        <v>30</v>
      </c>
      <c r="M53" s="44">
        <v>169.35401163000003</v>
      </c>
      <c r="N53" s="45" t="s">
        <v>30</v>
      </c>
      <c r="O53" s="44">
        <f>I53-M53</f>
        <v>37.240202959999976</v>
      </c>
      <c r="P53" s="45" t="s">
        <v>30</v>
      </c>
      <c r="Q53" s="44">
        <f>M53-K53</f>
        <v>-37.240202960000005</v>
      </c>
      <c r="R53" s="45" t="s">
        <v>30</v>
      </c>
      <c r="S53" s="46">
        <f t="shared" si="6"/>
        <v>-0.18025772422478367</v>
      </c>
      <c r="T53" s="47" t="s">
        <v>102</v>
      </c>
      <c r="U53" s="27"/>
      <c r="V53" s="28"/>
      <c r="W53" s="28"/>
      <c r="X53" s="29"/>
      <c r="Y53" s="29"/>
      <c r="Z53" s="29"/>
      <c r="AA53" s="29"/>
      <c r="AC53" s="29"/>
    </row>
    <row r="54" spans="1:29" ht="31.5" x14ac:dyDescent="0.25">
      <c r="A54" s="35" t="s">
        <v>103</v>
      </c>
      <c r="B54" s="36" t="s">
        <v>104</v>
      </c>
      <c r="C54" s="36" t="s">
        <v>29</v>
      </c>
      <c r="D54" s="37">
        <f>SUM(D55:D62)</f>
        <v>478.00799152440675</v>
      </c>
      <c r="E54" s="37">
        <f>SUM(E55:E62)</f>
        <v>849.01134132000016</v>
      </c>
      <c r="F54" s="37" t="s">
        <v>30</v>
      </c>
      <c r="G54" s="37">
        <f>SUM(G55:G62)</f>
        <v>444.49210247000008</v>
      </c>
      <c r="H54" s="37" t="s">
        <v>30</v>
      </c>
      <c r="I54" s="37">
        <f>SUM(I55:I62)</f>
        <v>404.51923884999997</v>
      </c>
      <c r="J54" s="38" t="s">
        <v>30</v>
      </c>
      <c r="K54" s="37">
        <f>SUM(K55:K62)</f>
        <v>177.13688295</v>
      </c>
      <c r="L54" s="38" t="s">
        <v>30</v>
      </c>
      <c r="M54" s="37">
        <f>SUM(M55:M62)</f>
        <v>163.39791041000001</v>
      </c>
      <c r="N54" s="38" t="s">
        <v>30</v>
      </c>
      <c r="O54" s="37">
        <f>SUM(O55:O62)</f>
        <v>241.12132844000001</v>
      </c>
      <c r="P54" s="38" t="s">
        <v>30</v>
      </c>
      <c r="Q54" s="37">
        <f>SUM(Q55:Q62)</f>
        <v>-13.738972539999999</v>
      </c>
      <c r="R54" s="38" t="s">
        <v>30</v>
      </c>
      <c r="S54" s="39">
        <f t="shared" si="6"/>
        <v>-7.7561331729417787E-2</v>
      </c>
      <c r="T54" s="48" t="s">
        <v>30</v>
      </c>
      <c r="U54" s="27"/>
      <c r="V54" s="28"/>
      <c r="W54" s="28"/>
      <c r="X54" s="29"/>
      <c r="Y54" s="29"/>
      <c r="Z54" s="29"/>
      <c r="AA54" s="29"/>
      <c r="AC54" s="29"/>
    </row>
    <row r="55" spans="1:29" ht="47.25" x14ac:dyDescent="0.25">
      <c r="A55" s="41" t="s">
        <v>103</v>
      </c>
      <c r="B55" s="42" t="s">
        <v>105</v>
      </c>
      <c r="C55" s="43" t="s">
        <v>106</v>
      </c>
      <c r="D55" s="44">
        <v>65.531211864406785</v>
      </c>
      <c r="E55" s="44">
        <v>94.223050180000001</v>
      </c>
      <c r="F55" s="44" t="s">
        <v>30</v>
      </c>
      <c r="G55" s="44">
        <v>61.894223220000008</v>
      </c>
      <c r="H55" s="44" t="s">
        <v>30</v>
      </c>
      <c r="I55" s="44">
        <f t="shared" ref="I55:I62" si="22">E55-G55</f>
        <v>32.328826959999994</v>
      </c>
      <c r="J55" s="45" t="s">
        <v>30</v>
      </c>
      <c r="K55" s="44">
        <v>32.328826960000001</v>
      </c>
      <c r="L55" s="45" t="s">
        <v>30</v>
      </c>
      <c r="M55" s="44">
        <v>33.124123560000001</v>
      </c>
      <c r="N55" s="45" t="s">
        <v>30</v>
      </c>
      <c r="O55" s="44">
        <f t="shared" ref="O55:O62" si="23">I55-M55</f>
        <v>-0.79529660000000746</v>
      </c>
      <c r="P55" s="45" t="s">
        <v>30</v>
      </c>
      <c r="Q55" s="44">
        <f t="shared" ref="Q55:Q62" si="24">M55-K55</f>
        <v>0.79529660000000035</v>
      </c>
      <c r="R55" s="45" t="s">
        <v>30</v>
      </c>
      <c r="S55" s="46">
        <f t="shared" si="6"/>
        <v>2.4600230654332419E-2</v>
      </c>
      <c r="T55" s="47" t="s">
        <v>30</v>
      </c>
      <c r="U55" s="27"/>
      <c r="V55" s="28"/>
      <c r="W55" s="28"/>
      <c r="X55" s="29"/>
      <c r="Y55" s="29"/>
      <c r="Z55" s="29"/>
      <c r="AA55" s="29"/>
      <c r="AC55" s="29"/>
    </row>
    <row r="56" spans="1:29" s="29" customFormat="1" ht="78.75" x14ac:dyDescent="0.25">
      <c r="A56" s="41" t="s">
        <v>103</v>
      </c>
      <c r="B56" s="42" t="s">
        <v>107</v>
      </c>
      <c r="C56" s="43" t="s">
        <v>108</v>
      </c>
      <c r="D56" s="44" t="s">
        <v>30</v>
      </c>
      <c r="E56" s="44">
        <v>3.4919609600000006</v>
      </c>
      <c r="F56" s="44" t="s">
        <v>30</v>
      </c>
      <c r="G56" s="44">
        <v>0.41799999999999998</v>
      </c>
      <c r="H56" s="44" t="s">
        <v>30</v>
      </c>
      <c r="I56" s="44">
        <f t="shared" si="22"/>
        <v>3.0739609600000004</v>
      </c>
      <c r="J56" s="45" t="s">
        <v>30</v>
      </c>
      <c r="K56" s="44">
        <v>3.07396096</v>
      </c>
      <c r="L56" s="45" t="s">
        <v>30</v>
      </c>
      <c r="M56" s="44">
        <v>0.23471336000000004</v>
      </c>
      <c r="N56" s="45" t="s">
        <v>30</v>
      </c>
      <c r="O56" s="44">
        <f t="shared" si="23"/>
        <v>2.8392476000000002</v>
      </c>
      <c r="P56" s="45" t="s">
        <v>30</v>
      </c>
      <c r="Q56" s="44">
        <f t="shared" si="24"/>
        <v>-2.8392475999999998</v>
      </c>
      <c r="R56" s="45" t="s">
        <v>30</v>
      </c>
      <c r="S56" s="46">
        <f t="shared" si="6"/>
        <v>-0.92364465162238096</v>
      </c>
      <c r="T56" s="44" t="s">
        <v>109</v>
      </c>
      <c r="U56" s="27"/>
      <c r="V56" s="28"/>
      <c r="W56" s="28"/>
    </row>
    <row r="57" spans="1:29" ht="63" x14ac:dyDescent="0.25">
      <c r="A57" s="41" t="s">
        <v>103</v>
      </c>
      <c r="B57" s="42" t="s">
        <v>110</v>
      </c>
      <c r="C57" s="43" t="s">
        <v>111</v>
      </c>
      <c r="D57" s="44" t="s">
        <v>30</v>
      </c>
      <c r="E57" s="44">
        <v>177.33229317000001</v>
      </c>
      <c r="F57" s="44" t="s">
        <v>30</v>
      </c>
      <c r="G57" s="44">
        <v>42.002481460000013</v>
      </c>
      <c r="H57" s="44" t="s">
        <v>30</v>
      </c>
      <c r="I57" s="44">
        <f t="shared" si="22"/>
        <v>135.32981171</v>
      </c>
      <c r="J57" s="45" t="s">
        <v>30</v>
      </c>
      <c r="K57" s="44">
        <v>47.50406632</v>
      </c>
      <c r="L57" s="45" t="s">
        <v>30</v>
      </c>
      <c r="M57" s="44">
        <v>40.560253100000004</v>
      </c>
      <c r="N57" s="45" t="s">
        <v>30</v>
      </c>
      <c r="O57" s="44">
        <f t="shared" si="23"/>
        <v>94.76955860999999</v>
      </c>
      <c r="P57" s="45" t="s">
        <v>30</v>
      </c>
      <c r="Q57" s="44">
        <f t="shared" si="24"/>
        <v>-6.9438132199999956</v>
      </c>
      <c r="R57" s="45" t="s">
        <v>30</v>
      </c>
      <c r="S57" s="46">
        <f t="shared" si="6"/>
        <v>-0.14617302807773605</v>
      </c>
      <c r="T57" s="47" t="s">
        <v>112</v>
      </c>
      <c r="U57" s="27"/>
      <c r="V57" s="28"/>
      <c r="W57" s="28"/>
      <c r="X57" s="29"/>
      <c r="Y57" s="29"/>
      <c r="Z57" s="29"/>
      <c r="AA57" s="29"/>
      <c r="AC57" s="29"/>
    </row>
    <row r="58" spans="1:29" s="29" customFormat="1" ht="47.25" x14ac:dyDescent="0.25">
      <c r="A58" s="41" t="s">
        <v>103</v>
      </c>
      <c r="B58" s="42" t="s">
        <v>113</v>
      </c>
      <c r="C58" s="43" t="s">
        <v>114</v>
      </c>
      <c r="D58" s="44" t="s">
        <v>30</v>
      </c>
      <c r="E58" s="44">
        <v>64.833549730000001</v>
      </c>
      <c r="F58" s="44" t="s">
        <v>30</v>
      </c>
      <c r="G58" s="44">
        <v>6.1994407999999996</v>
      </c>
      <c r="H58" s="44" t="s">
        <v>30</v>
      </c>
      <c r="I58" s="44">
        <f t="shared" si="22"/>
        <v>58.634108930000004</v>
      </c>
      <c r="J58" s="45" t="s">
        <v>30</v>
      </c>
      <c r="K58" s="44">
        <v>2.5007344800000002</v>
      </c>
      <c r="L58" s="45" t="s">
        <v>30</v>
      </c>
      <c r="M58" s="44">
        <v>4.4386703700000005</v>
      </c>
      <c r="N58" s="45" t="s">
        <v>30</v>
      </c>
      <c r="O58" s="44">
        <f t="shared" si="23"/>
        <v>54.195438559999999</v>
      </c>
      <c r="P58" s="45" t="s">
        <v>30</v>
      </c>
      <c r="Q58" s="44">
        <f t="shared" si="24"/>
        <v>1.9379358900000003</v>
      </c>
      <c r="R58" s="45" t="s">
        <v>30</v>
      </c>
      <c r="S58" s="46">
        <f t="shared" si="6"/>
        <v>0.77494668286414803</v>
      </c>
      <c r="T58" s="47" t="s">
        <v>115</v>
      </c>
      <c r="U58" s="27"/>
      <c r="V58" s="28"/>
      <c r="W58" s="28"/>
    </row>
    <row r="59" spans="1:29" ht="178.5" customHeight="1" x14ac:dyDescent="0.25">
      <c r="A59" s="41" t="s">
        <v>103</v>
      </c>
      <c r="B59" s="42" t="s">
        <v>116</v>
      </c>
      <c r="C59" s="43" t="s">
        <v>117</v>
      </c>
      <c r="D59" s="44" t="s">
        <v>30</v>
      </c>
      <c r="E59" s="44">
        <v>102.60311605</v>
      </c>
      <c r="F59" s="44" t="s">
        <v>30</v>
      </c>
      <c r="G59" s="44">
        <v>7.3778877599999992</v>
      </c>
      <c r="H59" s="44" t="s">
        <v>30</v>
      </c>
      <c r="I59" s="44">
        <f t="shared" si="22"/>
        <v>95.225228290000004</v>
      </c>
      <c r="J59" s="45" t="s">
        <v>30</v>
      </c>
      <c r="K59" s="44">
        <v>11.80199223</v>
      </c>
      <c r="L59" s="45" t="s">
        <v>30</v>
      </c>
      <c r="M59" s="44">
        <v>5.2193022399999993</v>
      </c>
      <c r="N59" s="45" t="s">
        <v>30</v>
      </c>
      <c r="O59" s="44">
        <f t="shared" si="23"/>
        <v>90.005926049999999</v>
      </c>
      <c r="P59" s="45" t="s">
        <v>30</v>
      </c>
      <c r="Q59" s="44">
        <f t="shared" si="24"/>
        <v>-6.5826899900000004</v>
      </c>
      <c r="R59" s="45" t="s">
        <v>30</v>
      </c>
      <c r="S59" s="46">
        <f t="shared" si="6"/>
        <v>-0.55776091542131112</v>
      </c>
      <c r="T59" s="44" t="s">
        <v>118</v>
      </c>
      <c r="U59" s="27"/>
      <c r="V59" s="28"/>
      <c r="W59" s="28"/>
      <c r="X59" s="29"/>
      <c r="Y59" s="29"/>
      <c r="Z59" s="29"/>
      <c r="AA59" s="29"/>
      <c r="AC59" s="29"/>
    </row>
    <row r="60" spans="1:29" ht="31.5" x14ac:dyDescent="0.25">
      <c r="A60" s="41" t="s">
        <v>103</v>
      </c>
      <c r="B60" s="42" t="s">
        <v>119</v>
      </c>
      <c r="C60" s="43" t="s">
        <v>120</v>
      </c>
      <c r="D60" s="44">
        <v>412.47677965999998</v>
      </c>
      <c r="E60" s="44">
        <v>322.71708301000001</v>
      </c>
      <c r="F60" s="44" t="s">
        <v>30</v>
      </c>
      <c r="G60" s="44">
        <v>322.71708301000001</v>
      </c>
      <c r="H60" s="44" t="s">
        <v>30</v>
      </c>
      <c r="I60" s="44">
        <f t="shared" si="22"/>
        <v>0</v>
      </c>
      <c r="J60" s="45" t="s">
        <v>30</v>
      </c>
      <c r="K60" s="44">
        <v>0</v>
      </c>
      <c r="L60" s="45" t="s">
        <v>30</v>
      </c>
      <c r="M60" s="44">
        <v>0</v>
      </c>
      <c r="N60" s="45" t="s">
        <v>30</v>
      </c>
      <c r="O60" s="44">
        <f t="shared" si="23"/>
        <v>0</v>
      </c>
      <c r="P60" s="45" t="s">
        <v>30</v>
      </c>
      <c r="Q60" s="44">
        <f t="shared" si="24"/>
        <v>0</v>
      </c>
      <c r="R60" s="45" t="s">
        <v>30</v>
      </c>
      <c r="S60" s="46">
        <v>0</v>
      </c>
      <c r="T60" s="47" t="s">
        <v>30</v>
      </c>
      <c r="U60" s="27"/>
      <c r="V60" s="28"/>
      <c r="W60" s="28"/>
      <c r="X60" s="29"/>
      <c r="Y60" s="29"/>
      <c r="Z60" s="29"/>
      <c r="AA60" s="29"/>
      <c r="AC60" s="29"/>
    </row>
    <row r="61" spans="1:29" ht="31.5" x14ac:dyDescent="0.25">
      <c r="A61" s="41" t="s">
        <v>103</v>
      </c>
      <c r="B61" s="42" t="s">
        <v>121</v>
      </c>
      <c r="C61" s="43" t="s">
        <v>122</v>
      </c>
      <c r="D61" s="44" t="s">
        <v>30</v>
      </c>
      <c r="E61" s="44">
        <v>79.927301999999997</v>
      </c>
      <c r="F61" s="44" t="s">
        <v>30</v>
      </c>
      <c r="G61" s="44">
        <v>0</v>
      </c>
      <c r="H61" s="44" t="s">
        <v>30</v>
      </c>
      <c r="I61" s="44">
        <f t="shared" si="22"/>
        <v>79.927301999999997</v>
      </c>
      <c r="J61" s="45" t="s">
        <v>30</v>
      </c>
      <c r="K61" s="44">
        <v>79.927301999999997</v>
      </c>
      <c r="L61" s="45" t="s">
        <v>30</v>
      </c>
      <c r="M61" s="44">
        <v>79.820847779999994</v>
      </c>
      <c r="N61" s="45" t="s">
        <v>30</v>
      </c>
      <c r="O61" s="44">
        <f t="shared" si="23"/>
        <v>0.10645422000000337</v>
      </c>
      <c r="P61" s="45" t="s">
        <v>30</v>
      </c>
      <c r="Q61" s="44">
        <f t="shared" si="24"/>
        <v>-0.10645422000000337</v>
      </c>
      <c r="R61" s="45" t="s">
        <v>30</v>
      </c>
      <c r="S61" s="46">
        <f t="shared" si="6"/>
        <v>-1.3318880699864407E-3</v>
      </c>
      <c r="T61" s="47" t="s">
        <v>30</v>
      </c>
      <c r="U61" s="27"/>
      <c r="V61" s="28"/>
      <c r="W61" s="28"/>
      <c r="X61" s="29"/>
      <c r="Y61" s="29"/>
      <c r="Z61" s="29"/>
      <c r="AA61" s="29"/>
      <c r="AC61" s="29"/>
    </row>
    <row r="62" spans="1:29" ht="31.5" x14ac:dyDescent="0.25">
      <c r="A62" s="41" t="s">
        <v>103</v>
      </c>
      <c r="B62" s="42" t="s">
        <v>123</v>
      </c>
      <c r="C62" s="43" t="s">
        <v>124</v>
      </c>
      <c r="D62" s="44" t="s">
        <v>30</v>
      </c>
      <c r="E62" s="44">
        <v>3.8829862199999998</v>
      </c>
      <c r="F62" s="44" t="s">
        <v>30</v>
      </c>
      <c r="G62" s="44">
        <v>3.8829862199999998</v>
      </c>
      <c r="H62" s="44" t="s">
        <v>30</v>
      </c>
      <c r="I62" s="44">
        <f t="shared" si="22"/>
        <v>0</v>
      </c>
      <c r="J62" s="45" t="s">
        <v>30</v>
      </c>
      <c r="K62" s="44">
        <v>0</v>
      </c>
      <c r="L62" s="45" t="s">
        <v>30</v>
      </c>
      <c r="M62" s="44">
        <v>0</v>
      </c>
      <c r="N62" s="45" t="s">
        <v>30</v>
      </c>
      <c r="O62" s="44">
        <f t="shared" si="23"/>
        <v>0</v>
      </c>
      <c r="P62" s="45" t="s">
        <v>30</v>
      </c>
      <c r="Q62" s="44">
        <f t="shared" si="24"/>
        <v>0</v>
      </c>
      <c r="R62" s="45" t="s">
        <v>30</v>
      </c>
      <c r="S62" s="46">
        <v>0</v>
      </c>
      <c r="T62" s="47" t="s">
        <v>30</v>
      </c>
      <c r="U62" s="27"/>
      <c r="V62" s="28"/>
      <c r="W62" s="28"/>
      <c r="X62" s="29"/>
      <c r="Y62" s="29"/>
      <c r="Z62" s="29"/>
      <c r="AA62" s="29"/>
      <c r="AC62" s="29"/>
    </row>
    <row r="63" spans="1:29" ht="31.5" x14ac:dyDescent="0.25">
      <c r="A63" s="35" t="s">
        <v>125</v>
      </c>
      <c r="B63" s="36" t="s">
        <v>126</v>
      </c>
      <c r="C63" s="36" t="s">
        <v>29</v>
      </c>
      <c r="D63" s="37">
        <f>D64+D74+D76+D99</f>
        <v>1374.0776740677966</v>
      </c>
      <c r="E63" s="37">
        <f>E64+E74+E76+E99</f>
        <v>39028.922031550683</v>
      </c>
      <c r="F63" s="37" t="s">
        <v>30</v>
      </c>
      <c r="G63" s="37">
        <f>G64+G74+G76+G99</f>
        <v>8489.8011600900027</v>
      </c>
      <c r="H63" s="37" t="s">
        <v>30</v>
      </c>
      <c r="I63" s="37">
        <f>I64+I74+I76+I99</f>
        <v>30539.120871460684</v>
      </c>
      <c r="J63" s="38" t="s">
        <v>30</v>
      </c>
      <c r="K63" s="37">
        <f>K64+K74+K76+K99</f>
        <v>9633.8660647400011</v>
      </c>
      <c r="L63" s="38" t="s">
        <v>30</v>
      </c>
      <c r="M63" s="37">
        <f>M64+M74+M76+M99</f>
        <v>10486.900670780004</v>
      </c>
      <c r="N63" s="38" t="s">
        <v>30</v>
      </c>
      <c r="O63" s="37">
        <f>O64+O74+O76+O99</f>
        <v>20052.220200680676</v>
      </c>
      <c r="P63" s="38" t="s">
        <v>30</v>
      </c>
      <c r="Q63" s="37">
        <f>Q64+Q74+Q76+Q99</f>
        <v>853.03460604000088</v>
      </c>
      <c r="R63" s="38" t="s">
        <v>30</v>
      </c>
      <c r="S63" s="39">
        <f t="shared" si="6"/>
        <v>8.8545408489963534E-2</v>
      </c>
      <c r="T63" s="48" t="s">
        <v>30</v>
      </c>
      <c r="U63" s="27"/>
      <c r="V63" s="28"/>
      <c r="W63" s="28"/>
      <c r="X63" s="29"/>
      <c r="Y63" s="29"/>
      <c r="Z63" s="29"/>
      <c r="AA63" s="29"/>
      <c r="AC63" s="29"/>
    </row>
    <row r="64" spans="1:29" ht="47.25" x14ac:dyDescent="0.25">
      <c r="A64" s="35" t="s">
        <v>127</v>
      </c>
      <c r="B64" s="36" t="s">
        <v>128</v>
      </c>
      <c r="C64" s="36" t="s">
        <v>29</v>
      </c>
      <c r="D64" s="37">
        <f>SUM(D65:D73)</f>
        <v>389.05306999999999</v>
      </c>
      <c r="E64" s="37">
        <f>SUM(E65:E73)</f>
        <v>4344.1792148599989</v>
      </c>
      <c r="F64" s="37" t="s">
        <v>30</v>
      </c>
      <c r="G64" s="37">
        <f>SUM(G65:G73)</f>
        <v>1610.4084358300001</v>
      </c>
      <c r="H64" s="37" t="s">
        <v>30</v>
      </c>
      <c r="I64" s="37">
        <f>SUM(I65:I73)</f>
        <v>2733.7707790299992</v>
      </c>
      <c r="J64" s="38" t="s">
        <v>30</v>
      </c>
      <c r="K64" s="37">
        <f>SUM(K65:K73)</f>
        <v>271.46357332000002</v>
      </c>
      <c r="L64" s="38" t="s">
        <v>30</v>
      </c>
      <c r="M64" s="37">
        <f>SUM(M65:M73)</f>
        <v>974.86397664000003</v>
      </c>
      <c r="N64" s="38" t="s">
        <v>30</v>
      </c>
      <c r="O64" s="37">
        <f>SUM(O65:O73)</f>
        <v>1758.9068023899999</v>
      </c>
      <c r="P64" s="38" t="s">
        <v>30</v>
      </c>
      <c r="Q64" s="37">
        <f>SUM(Q65:Q73)</f>
        <v>703.40040332000012</v>
      </c>
      <c r="R64" s="38" t="s">
        <v>30</v>
      </c>
      <c r="S64" s="39">
        <f t="shared" si="6"/>
        <v>2.5911410312529664</v>
      </c>
      <c r="T64" s="48" t="s">
        <v>30</v>
      </c>
      <c r="U64" s="27"/>
      <c r="V64" s="28"/>
      <c r="W64" s="28"/>
      <c r="X64" s="29"/>
      <c r="Y64" s="29"/>
      <c r="Z64" s="29"/>
      <c r="AA64" s="29"/>
      <c r="AC64" s="29"/>
    </row>
    <row r="65" spans="1:29" s="29" customFormat="1" ht="47.25" x14ac:dyDescent="0.25">
      <c r="A65" s="41" t="s">
        <v>127</v>
      </c>
      <c r="B65" s="42" t="s">
        <v>129</v>
      </c>
      <c r="C65" s="43" t="s">
        <v>130</v>
      </c>
      <c r="D65" s="44" t="s">
        <v>30</v>
      </c>
      <c r="E65" s="44">
        <v>696.47592362</v>
      </c>
      <c r="F65" s="44" t="s">
        <v>30</v>
      </c>
      <c r="G65" s="44">
        <v>696.47592362</v>
      </c>
      <c r="H65" s="44" t="s">
        <v>30</v>
      </c>
      <c r="I65" s="44">
        <f t="shared" ref="I65:I73" si="25">E65-G65</f>
        <v>0</v>
      </c>
      <c r="J65" s="45" t="s">
        <v>30</v>
      </c>
      <c r="K65" s="44">
        <v>0</v>
      </c>
      <c r="L65" s="45" t="s">
        <v>30</v>
      </c>
      <c r="M65" s="44">
        <v>0</v>
      </c>
      <c r="N65" s="45" t="s">
        <v>30</v>
      </c>
      <c r="O65" s="44">
        <f t="shared" ref="O65:O73" si="26">I65-M65</f>
        <v>0</v>
      </c>
      <c r="P65" s="45" t="s">
        <v>30</v>
      </c>
      <c r="Q65" s="44">
        <f t="shared" ref="Q65:Q73" si="27">M65-K65</f>
        <v>0</v>
      </c>
      <c r="R65" s="45" t="s">
        <v>30</v>
      </c>
      <c r="S65" s="46">
        <v>0</v>
      </c>
      <c r="T65" s="47" t="s">
        <v>30</v>
      </c>
      <c r="U65" s="27"/>
      <c r="V65" s="28"/>
      <c r="W65" s="28"/>
    </row>
    <row r="66" spans="1:29" s="29" customFormat="1" ht="114.75" customHeight="1" x14ac:dyDescent="0.25">
      <c r="A66" s="41" t="s">
        <v>127</v>
      </c>
      <c r="B66" s="42" t="s">
        <v>131</v>
      </c>
      <c r="C66" s="43" t="s">
        <v>132</v>
      </c>
      <c r="D66" s="44">
        <v>389.05306999999999</v>
      </c>
      <c r="E66" s="44">
        <v>2814.95846867</v>
      </c>
      <c r="F66" s="44" t="s">
        <v>30</v>
      </c>
      <c r="G66" s="44">
        <v>487.80277947000008</v>
      </c>
      <c r="H66" s="44" t="s">
        <v>30</v>
      </c>
      <c r="I66" s="44">
        <f t="shared" si="25"/>
        <v>2327.1556891999999</v>
      </c>
      <c r="J66" s="45" t="s">
        <v>30</v>
      </c>
      <c r="K66" s="44">
        <v>27.268784629999999</v>
      </c>
      <c r="L66" s="45" t="s">
        <v>30</v>
      </c>
      <c r="M66" s="44">
        <v>709.57395551000013</v>
      </c>
      <c r="N66" s="45" t="s">
        <v>30</v>
      </c>
      <c r="O66" s="44">
        <f t="shared" si="26"/>
        <v>1617.5817336899997</v>
      </c>
      <c r="P66" s="45" t="s">
        <v>30</v>
      </c>
      <c r="Q66" s="44">
        <f t="shared" si="27"/>
        <v>682.30517088000011</v>
      </c>
      <c r="R66" s="45" t="s">
        <v>30</v>
      </c>
      <c r="S66" s="46">
        <f t="shared" si="6"/>
        <v>25.021473459046501</v>
      </c>
      <c r="T66" s="47" t="s">
        <v>133</v>
      </c>
      <c r="U66" s="27"/>
      <c r="V66" s="28"/>
      <c r="W66" s="28"/>
    </row>
    <row r="67" spans="1:29" ht="47.25" x14ac:dyDescent="0.25">
      <c r="A67" s="41" t="s">
        <v>127</v>
      </c>
      <c r="B67" s="42" t="s">
        <v>134</v>
      </c>
      <c r="C67" s="43" t="s">
        <v>135</v>
      </c>
      <c r="D67" s="44" t="s">
        <v>30</v>
      </c>
      <c r="E67" s="44">
        <v>14.397020169999999</v>
      </c>
      <c r="F67" s="44" t="s">
        <v>30</v>
      </c>
      <c r="G67" s="44">
        <v>0</v>
      </c>
      <c r="H67" s="44" t="s">
        <v>30</v>
      </c>
      <c r="I67" s="44">
        <f t="shared" si="25"/>
        <v>14.397020169999999</v>
      </c>
      <c r="J67" s="45" t="s">
        <v>30</v>
      </c>
      <c r="K67" s="44">
        <v>14.397020169999999</v>
      </c>
      <c r="L67" s="45" t="s">
        <v>30</v>
      </c>
      <c r="M67" s="44">
        <v>11.653865700000001</v>
      </c>
      <c r="N67" s="45" t="s">
        <v>30</v>
      </c>
      <c r="O67" s="44">
        <f t="shared" si="26"/>
        <v>2.7431544699999986</v>
      </c>
      <c r="P67" s="45" t="s">
        <v>30</v>
      </c>
      <c r="Q67" s="44">
        <f t="shared" si="27"/>
        <v>-2.7431544699999986</v>
      </c>
      <c r="R67" s="45" t="s">
        <v>30</v>
      </c>
      <c r="S67" s="46">
        <f t="shared" si="6"/>
        <v>-0.19053626636684767</v>
      </c>
      <c r="T67" s="47" t="s">
        <v>136</v>
      </c>
      <c r="U67" s="27"/>
      <c r="V67" s="28"/>
      <c r="W67" s="28"/>
      <c r="X67" s="29"/>
      <c r="Y67" s="29"/>
      <c r="Z67" s="29"/>
      <c r="AA67" s="29"/>
      <c r="AC67" s="29"/>
    </row>
    <row r="68" spans="1:29" ht="47.25" x14ac:dyDescent="0.25">
      <c r="A68" s="41" t="s">
        <v>127</v>
      </c>
      <c r="B68" s="42" t="s">
        <v>137</v>
      </c>
      <c r="C68" s="43" t="s">
        <v>138</v>
      </c>
      <c r="D68" s="44" t="s">
        <v>30</v>
      </c>
      <c r="E68" s="44">
        <v>11.23143</v>
      </c>
      <c r="F68" s="44" t="s">
        <v>30</v>
      </c>
      <c r="G68" s="44">
        <v>0</v>
      </c>
      <c r="H68" s="44" t="s">
        <v>30</v>
      </c>
      <c r="I68" s="44">
        <f t="shared" si="25"/>
        <v>11.23143</v>
      </c>
      <c r="J68" s="45" t="s">
        <v>30</v>
      </c>
      <c r="K68" s="44">
        <v>11.23143</v>
      </c>
      <c r="L68" s="45" t="s">
        <v>30</v>
      </c>
      <c r="M68" s="44">
        <v>11.68463056</v>
      </c>
      <c r="N68" s="45" t="s">
        <v>30</v>
      </c>
      <c r="O68" s="44">
        <f t="shared" si="26"/>
        <v>-0.45320056000000086</v>
      </c>
      <c r="P68" s="45" t="s">
        <v>30</v>
      </c>
      <c r="Q68" s="44">
        <f t="shared" si="27"/>
        <v>0.45320056000000086</v>
      </c>
      <c r="R68" s="45" t="s">
        <v>30</v>
      </c>
      <c r="S68" s="46">
        <f t="shared" si="6"/>
        <v>4.0351100438679746E-2</v>
      </c>
      <c r="T68" s="49" t="s">
        <v>30</v>
      </c>
      <c r="U68" s="27"/>
      <c r="V68" s="28"/>
      <c r="W68" s="28"/>
      <c r="X68" s="29"/>
      <c r="Y68" s="29"/>
      <c r="Z68" s="29"/>
      <c r="AA68" s="29"/>
      <c r="AC68" s="29"/>
    </row>
    <row r="69" spans="1:29" ht="47.25" x14ac:dyDescent="0.25">
      <c r="A69" s="41" t="s">
        <v>127</v>
      </c>
      <c r="B69" s="42" t="s">
        <v>139</v>
      </c>
      <c r="C69" s="43" t="s">
        <v>140</v>
      </c>
      <c r="D69" s="44" t="s">
        <v>30</v>
      </c>
      <c r="E69" s="44">
        <v>396.07865362000001</v>
      </c>
      <c r="F69" s="44" t="s">
        <v>30</v>
      </c>
      <c r="G69" s="44">
        <v>396.07865362000001</v>
      </c>
      <c r="H69" s="44" t="s">
        <v>30</v>
      </c>
      <c r="I69" s="44">
        <f t="shared" si="25"/>
        <v>0</v>
      </c>
      <c r="J69" s="45" t="s">
        <v>30</v>
      </c>
      <c r="K69" s="44">
        <v>0</v>
      </c>
      <c r="L69" s="45" t="s">
        <v>30</v>
      </c>
      <c r="M69" s="44">
        <v>0</v>
      </c>
      <c r="N69" s="45" t="s">
        <v>30</v>
      </c>
      <c r="O69" s="44">
        <f t="shared" si="26"/>
        <v>0</v>
      </c>
      <c r="P69" s="45" t="s">
        <v>30</v>
      </c>
      <c r="Q69" s="44">
        <f t="shared" si="27"/>
        <v>0</v>
      </c>
      <c r="R69" s="45" t="s">
        <v>30</v>
      </c>
      <c r="S69" s="46">
        <v>0</v>
      </c>
      <c r="T69" s="47" t="s">
        <v>30</v>
      </c>
      <c r="U69" s="27"/>
      <c r="V69" s="28"/>
      <c r="W69" s="28"/>
      <c r="X69" s="29"/>
      <c r="Y69" s="29"/>
      <c r="Z69" s="29"/>
      <c r="AA69" s="29"/>
      <c r="AC69" s="29"/>
    </row>
    <row r="70" spans="1:29" ht="31.5" x14ac:dyDescent="0.25">
      <c r="A70" s="41" t="s">
        <v>127</v>
      </c>
      <c r="B70" s="42" t="s">
        <v>141</v>
      </c>
      <c r="C70" s="43" t="s">
        <v>142</v>
      </c>
      <c r="D70" s="44" t="s">
        <v>30</v>
      </c>
      <c r="E70" s="44">
        <v>27.005222849999999</v>
      </c>
      <c r="F70" s="44" t="s">
        <v>30</v>
      </c>
      <c r="G70" s="44">
        <v>0</v>
      </c>
      <c r="H70" s="44" t="s">
        <v>30</v>
      </c>
      <c r="I70" s="44">
        <f t="shared" si="25"/>
        <v>27.005222849999999</v>
      </c>
      <c r="J70" s="45" t="s">
        <v>30</v>
      </c>
      <c r="K70" s="44">
        <v>27.005222849999996</v>
      </c>
      <c r="L70" s="45" t="s">
        <v>30</v>
      </c>
      <c r="M70" s="44">
        <v>26.88307228</v>
      </c>
      <c r="N70" s="45" t="s">
        <v>30</v>
      </c>
      <c r="O70" s="44">
        <f t="shared" si="26"/>
        <v>0.12215056999999874</v>
      </c>
      <c r="P70" s="45" t="s">
        <v>30</v>
      </c>
      <c r="Q70" s="44">
        <f t="shared" si="27"/>
        <v>-0.12215056999999518</v>
      </c>
      <c r="R70" s="45" t="s">
        <v>30</v>
      </c>
      <c r="S70" s="46">
        <f t="shared" si="6"/>
        <v>-4.5232202184917426E-3</v>
      </c>
      <c r="T70" s="47" t="s">
        <v>30</v>
      </c>
      <c r="U70" s="27"/>
      <c r="V70" s="28"/>
      <c r="W70" s="28"/>
      <c r="X70" s="29"/>
      <c r="Y70" s="29"/>
      <c r="Z70" s="29"/>
      <c r="AA70" s="29"/>
      <c r="AC70" s="29"/>
    </row>
    <row r="71" spans="1:29" ht="47.25" x14ac:dyDescent="0.25">
      <c r="A71" s="41" t="s">
        <v>127</v>
      </c>
      <c r="B71" s="42" t="s">
        <v>143</v>
      </c>
      <c r="C71" s="43" t="s">
        <v>144</v>
      </c>
      <c r="D71" s="44" t="s">
        <v>30</v>
      </c>
      <c r="E71" s="44">
        <v>11.39205611</v>
      </c>
      <c r="F71" s="44" t="s">
        <v>30</v>
      </c>
      <c r="G71" s="44">
        <v>0</v>
      </c>
      <c r="H71" s="44" t="s">
        <v>30</v>
      </c>
      <c r="I71" s="44">
        <f t="shared" si="25"/>
        <v>11.39205611</v>
      </c>
      <c r="J71" s="45" t="s">
        <v>30</v>
      </c>
      <c r="K71" s="44">
        <v>1.90315067</v>
      </c>
      <c r="L71" s="45" t="s">
        <v>30</v>
      </c>
      <c r="M71" s="44">
        <v>0</v>
      </c>
      <c r="N71" s="45" t="s">
        <v>30</v>
      </c>
      <c r="O71" s="44">
        <f t="shared" si="26"/>
        <v>11.39205611</v>
      </c>
      <c r="P71" s="45" t="s">
        <v>30</v>
      </c>
      <c r="Q71" s="44">
        <f t="shared" si="27"/>
        <v>-1.90315067</v>
      </c>
      <c r="R71" s="45" t="s">
        <v>30</v>
      </c>
      <c r="S71" s="46">
        <f t="shared" si="6"/>
        <v>-1</v>
      </c>
      <c r="T71" s="47" t="s">
        <v>145</v>
      </c>
      <c r="U71" s="27"/>
      <c r="V71" s="28"/>
      <c r="W71" s="28"/>
      <c r="X71" s="29"/>
      <c r="Y71" s="29"/>
      <c r="Z71" s="29"/>
      <c r="AA71" s="29"/>
      <c r="AC71" s="29"/>
    </row>
    <row r="72" spans="1:29" ht="31.5" x14ac:dyDescent="0.25">
      <c r="A72" s="41" t="s">
        <v>127</v>
      </c>
      <c r="B72" s="42" t="s">
        <v>146</v>
      </c>
      <c r="C72" s="43" t="s">
        <v>147</v>
      </c>
      <c r="D72" s="44" t="s">
        <v>30</v>
      </c>
      <c r="E72" s="44">
        <v>78.714731029999996</v>
      </c>
      <c r="F72" s="44" t="s">
        <v>30</v>
      </c>
      <c r="G72" s="44">
        <v>23.151417030000001</v>
      </c>
      <c r="H72" s="44" t="s">
        <v>30</v>
      </c>
      <c r="I72" s="44">
        <f t="shared" si="25"/>
        <v>55.563313999999991</v>
      </c>
      <c r="J72" s="45" t="s">
        <v>30</v>
      </c>
      <c r="K72" s="44">
        <v>55.563313999999998</v>
      </c>
      <c r="L72" s="45" t="s">
        <v>30</v>
      </c>
      <c r="M72" s="44">
        <v>53.444629450000001</v>
      </c>
      <c r="N72" s="45" t="s">
        <v>30</v>
      </c>
      <c r="O72" s="44">
        <f t="shared" si="26"/>
        <v>2.1186845499999905</v>
      </c>
      <c r="P72" s="45" t="s">
        <v>30</v>
      </c>
      <c r="Q72" s="44">
        <f t="shared" si="27"/>
        <v>-2.1186845499999976</v>
      </c>
      <c r="R72" s="45" t="s">
        <v>30</v>
      </c>
      <c r="S72" s="46">
        <f t="shared" si="6"/>
        <v>-3.8130996830030649E-2</v>
      </c>
      <c r="T72" s="47" t="s">
        <v>30</v>
      </c>
      <c r="U72" s="27"/>
      <c r="V72" s="28"/>
      <c r="W72" s="28"/>
      <c r="X72" s="29"/>
      <c r="Y72" s="29"/>
      <c r="Z72" s="29"/>
      <c r="AA72" s="29"/>
      <c r="AC72" s="29"/>
    </row>
    <row r="73" spans="1:29" ht="78.75" x14ac:dyDescent="0.25">
      <c r="A73" s="41" t="s">
        <v>127</v>
      </c>
      <c r="B73" s="42" t="s">
        <v>148</v>
      </c>
      <c r="C73" s="43" t="s">
        <v>149</v>
      </c>
      <c r="D73" s="44" t="s">
        <v>30</v>
      </c>
      <c r="E73" s="44">
        <v>293.92570878999999</v>
      </c>
      <c r="F73" s="44" t="s">
        <v>30</v>
      </c>
      <c r="G73" s="44">
        <v>6.8996620899999996</v>
      </c>
      <c r="H73" s="44" t="s">
        <v>30</v>
      </c>
      <c r="I73" s="44">
        <f t="shared" si="25"/>
        <v>287.02604669999999</v>
      </c>
      <c r="J73" s="45" t="s">
        <v>30</v>
      </c>
      <c r="K73" s="44">
        <v>134.094651</v>
      </c>
      <c r="L73" s="45" t="s">
        <v>30</v>
      </c>
      <c r="M73" s="44">
        <v>161.62382314000001</v>
      </c>
      <c r="N73" s="45" t="s">
        <v>30</v>
      </c>
      <c r="O73" s="44">
        <f t="shared" si="26"/>
        <v>125.40222355999998</v>
      </c>
      <c r="P73" s="45" t="s">
        <v>30</v>
      </c>
      <c r="Q73" s="44">
        <f t="shared" si="27"/>
        <v>27.529172140000014</v>
      </c>
      <c r="R73" s="45" t="s">
        <v>30</v>
      </c>
      <c r="S73" s="46">
        <f t="shared" si="6"/>
        <v>0.20529657174766811</v>
      </c>
      <c r="T73" s="47" t="s">
        <v>150</v>
      </c>
      <c r="U73" s="27"/>
      <c r="V73" s="28"/>
      <c r="W73" s="28"/>
      <c r="X73" s="29"/>
      <c r="Y73" s="29"/>
      <c r="Z73" s="29"/>
      <c r="AA73" s="29"/>
      <c r="AC73" s="29"/>
    </row>
    <row r="74" spans="1:29" ht="31.5" x14ac:dyDescent="0.25">
      <c r="A74" s="35" t="s">
        <v>151</v>
      </c>
      <c r="B74" s="36" t="s">
        <v>152</v>
      </c>
      <c r="C74" s="36" t="s">
        <v>29</v>
      </c>
      <c r="D74" s="37">
        <f>SUM(D75)</f>
        <v>0</v>
      </c>
      <c r="E74" s="37">
        <f>SUM(E75)</f>
        <v>42.587954500000002</v>
      </c>
      <c r="F74" s="37" t="s">
        <v>30</v>
      </c>
      <c r="G74" s="37">
        <f>SUM(G75)</f>
        <v>3.4180000000000001</v>
      </c>
      <c r="H74" s="37" t="s">
        <v>30</v>
      </c>
      <c r="I74" s="37">
        <f>SUM(I75)</f>
        <v>39.169954500000003</v>
      </c>
      <c r="J74" s="38" t="s">
        <v>30</v>
      </c>
      <c r="K74" s="37">
        <f>SUM(K75)</f>
        <v>39.169954500000003</v>
      </c>
      <c r="L74" s="38" t="s">
        <v>30</v>
      </c>
      <c r="M74" s="37">
        <f>SUM(M75)</f>
        <v>34.412775150000002</v>
      </c>
      <c r="N74" s="38" t="s">
        <v>30</v>
      </c>
      <c r="O74" s="37">
        <f>SUM(O75)</f>
        <v>4.7571793500000013</v>
      </c>
      <c r="P74" s="38" t="s">
        <v>30</v>
      </c>
      <c r="Q74" s="37">
        <f>SUM(Q75)</f>
        <v>-4.7571793500000013</v>
      </c>
      <c r="R74" s="38" t="s">
        <v>30</v>
      </c>
      <c r="S74" s="39">
        <f t="shared" si="6"/>
        <v>-0.12144970324129431</v>
      </c>
      <c r="T74" s="48" t="s">
        <v>30</v>
      </c>
      <c r="U74" s="27"/>
      <c r="V74" s="28"/>
      <c r="W74" s="28"/>
      <c r="X74" s="29"/>
      <c r="Y74" s="29"/>
      <c r="Z74" s="29"/>
      <c r="AA74" s="29"/>
      <c r="AC74" s="29"/>
    </row>
    <row r="75" spans="1:29" ht="31.5" x14ac:dyDescent="0.25">
      <c r="A75" s="41" t="s">
        <v>151</v>
      </c>
      <c r="B75" s="42" t="s">
        <v>153</v>
      </c>
      <c r="C75" s="43" t="s">
        <v>154</v>
      </c>
      <c r="D75" s="44" t="s">
        <v>30</v>
      </c>
      <c r="E75" s="44">
        <v>42.587954500000002</v>
      </c>
      <c r="F75" s="44" t="s">
        <v>30</v>
      </c>
      <c r="G75" s="44">
        <v>3.4180000000000001</v>
      </c>
      <c r="H75" s="44" t="s">
        <v>30</v>
      </c>
      <c r="I75" s="44">
        <f>E75-G75</f>
        <v>39.169954500000003</v>
      </c>
      <c r="J75" s="45" t="s">
        <v>30</v>
      </c>
      <c r="K75" s="44">
        <v>39.169954500000003</v>
      </c>
      <c r="L75" s="45" t="s">
        <v>30</v>
      </c>
      <c r="M75" s="44">
        <v>34.412775150000002</v>
      </c>
      <c r="N75" s="45" t="s">
        <v>30</v>
      </c>
      <c r="O75" s="44">
        <f>I75-M75</f>
        <v>4.7571793500000013</v>
      </c>
      <c r="P75" s="45" t="s">
        <v>30</v>
      </c>
      <c r="Q75" s="44">
        <f>M75-K75</f>
        <v>-4.7571793500000013</v>
      </c>
      <c r="R75" s="45" t="s">
        <v>30</v>
      </c>
      <c r="S75" s="46">
        <f t="shared" si="6"/>
        <v>-0.12144970324129431</v>
      </c>
      <c r="T75" s="47" t="s">
        <v>155</v>
      </c>
      <c r="U75" s="27"/>
      <c r="V75" s="28"/>
      <c r="W75" s="28"/>
      <c r="X75" s="29"/>
      <c r="Y75" s="29"/>
      <c r="Z75" s="29"/>
      <c r="AA75" s="29"/>
      <c r="AC75" s="29"/>
    </row>
    <row r="76" spans="1:29" ht="31.5" x14ac:dyDescent="0.25">
      <c r="A76" s="35" t="s">
        <v>156</v>
      </c>
      <c r="B76" s="36" t="s">
        <v>157</v>
      </c>
      <c r="C76" s="36" t="s">
        <v>29</v>
      </c>
      <c r="D76" s="37">
        <f>SUM(D77:D98)</f>
        <v>0</v>
      </c>
      <c r="E76" s="37">
        <f>SUM(E77:E98)</f>
        <v>7576.7544985050008</v>
      </c>
      <c r="F76" s="37" t="s">
        <v>30</v>
      </c>
      <c r="G76" s="37">
        <f>SUM(G77:G98)</f>
        <v>2344.2714260399998</v>
      </c>
      <c r="H76" s="37" t="s">
        <v>30</v>
      </c>
      <c r="I76" s="37">
        <f>SUM(I77:I98)</f>
        <v>5232.4830724650001</v>
      </c>
      <c r="J76" s="38" t="s">
        <v>30</v>
      </c>
      <c r="K76" s="37">
        <f>SUM(K77:K98)</f>
        <v>530.40943045999995</v>
      </c>
      <c r="L76" s="38" t="s">
        <v>30</v>
      </c>
      <c r="M76" s="37">
        <f>SUM(M77:M98)</f>
        <v>460.27667664000006</v>
      </c>
      <c r="N76" s="38" t="s">
        <v>30</v>
      </c>
      <c r="O76" s="37">
        <f>SUM(O77:O98)</f>
        <v>4772.206395825001</v>
      </c>
      <c r="P76" s="38" t="s">
        <v>30</v>
      </c>
      <c r="Q76" s="37">
        <f>SUM(Q77:Q98)</f>
        <v>-70.132753819999991</v>
      </c>
      <c r="R76" s="38" t="s">
        <v>30</v>
      </c>
      <c r="S76" s="39">
        <f t="shared" si="6"/>
        <v>-0.13222380635121259</v>
      </c>
      <c r="T76" s="48" t="s">
        <v>30</v>
      </c>
      <c r="U76" s="27"/>
      <c r="V76" s="28"/>
      <c r="W76" s="28"/>
      <c r="X76" s="29"/>
      <c r="Y76" s="29"/>
      <c r="Z76" s="29"/>
      <c r="AA76" s="29"/>
      <c r="AC76" s="29"/>
    </row>
    <row r="77" spans="1:29" ht="126.75" customHeight="1" x14ac:dyDescent="0.25">
      <c r="A77" s="41" t="s">
        <v>156</v>
      </c>
      <c r="B77" s="42" t="s">
        <v>158</v>
      </c>
      <c r="C77" s="43" t="s">
        <v>159</v>
      </c>
      <c r="D77" s="44" t="s">
        <v>30</v>
      </c>
      <c r="E77" s="44">
        <v>292.61136300999999</v>
      </c>
      <c r="F77" s="44" t="s">
        <v>30</v>
      </c>
      <c r="G77" s="44">
        <v>243.37528429000002</v>
      </c>
      <c r="H77" s="44" t="s">
        <v>30</v>
      </c>
      <c r="I77" s="44">
        <f t="shared" ref="I77:I98" si="28">E77-G77</f>
        <v>49.236078719999966</v>
      </c>
      <c r="J77" s="45" t="s">
        <v>30</v>
      </c>
      <c r="K77" s="44">
        <v>49.236078719999995</v>
      </c>
      <c r="L77" s="45" t="s">
        <v>30</v>
      </c>
      <c r="M77" s="44">
        <v>26.099659650000003</v>
      </c>
      <c r="N77" s="45" t="s">
        <v>30</v>
      </c>
      <c r="O77" s="44">
        <f t="shared" ref="O77:O98" si="29">I77-M77</f>
        <v>23.136419069999963</v>
      </c>
      <c r="P77" s="45" t="s">
        <v>30</v>
      </c>
      <c r="Q77" s="44">
        <f t="shared" ref="Q77:Q98" si="30">M77-K77</f>
        <v>-23.136419069999992</v>
      </c>
      <c r="R77" s="45" t="s">
        <v>30</v>
      </c>
      <c r="S77" s="46">
        <f t="shared" si="6"/>
        <v>-0.46990783326946461</v>
      </c>
      <c r="T77" s="47" t="s">
        <v>160</v>
      </c>
      <c r="U77" s="27"/>
      <c r="V77" s="28"/>
      <c r="W77" s="28"/>
      <c r="X77" s="29"/>
      <c r="Y77" s="29"/>
      <c r="Z77" s="29"/>
      <c r="AA77" s="29"/>
      <c r="AC77" s="29"/>
    </row>
    <row r="78" spans="1:29" ht="31.5" x14ac:dyDescent="0.25">
      <c r="A78" s="41" t="s">
        <v>156</v>
      </c>
      <c r="B78" s="42" t="s">
        <v>161</v>
      </c>
      <c r="C78" s="43" t="s">
        <v>162</v>
      </c>
      <c r="D78" s="44" t="s">
        <v>30</v>
      </c>
      <c r="E78" s="44">
        <v>291.80389428999996</v>
      </c>
      <c r="F78" s="44" t="s">
        <v>30</v>
      </c>
      <c r="G78" s="44">
        <v>212.25549803999996</v>
      </c>
      <c r="H78" s="44" t="s">
        <v>30</v>
      </c>
      <c r="I78" s="44">
        <f t="shared" si="28"/>
        <v>79.548396249999996</v>
      </c>
      <c r="J78" s="45" t="s">
        <v>30</v>
      </c>
      <c r="K78" s="44">
        <v>21.360203140000003</v>
      </c>
      <c r="L78" s="45" t="s">
        <v>30</v>
      </c>
      <c r="M78" s="44">
        <v>20.061836070000002</v>
      </c>
      <c r="N78" s="45" t="s">
        <v>30</v>
      </c>
      <c r="O78" s="44">
        <f t="shared" si="29"/>
        <v>59.486560179999998</v>
      </c>
      <c r="P78" s="45" t="s">
        <v>30</v>
      </c>
      <c r="Q78" s="44">
        <f t="shared" si="30"/>
        <v>-1.2983670700000012</v>
      </c>
      <c r="R78" s="45" t="s">
        <v>30</v>
      </c>
      <c r="S78" s="46">
        <f t="shared" si="6"/>
        <v>-6.0784397109436901E-2</v>
      </c>
      <c r="T78" s="47" t="s">
        <v>30</v>
      </c>
      <c r="U78" s="27"/>
      <c r="V78" s="28"/>
      <c r="W78" s="28"/>
      <c r="X78" s="29"/>
      <c r="Y78" s="29"/>
      <c r="Z78" s="29"/>
      <c r="AA78" s="29"/>
      <c r="AC78" s="29"/>
    </row>
    <row r="79" spans="1:29" ht="192" customHeight="1" x14ac:dyDescent="0.25">
      <c r="A79" s="41" t="s">
        <v>156</v>
      </c>
      <c r="B79" s="42" t="s">
        <v>163</v>
      </c>
      <c r="C79" s="43" t="s">
        <v>164</v>
      </c>
      <c r="D79" s="44" t="s">
        <v>30</v>
      </c>
      <c r="E79" s="44">
        <v>196.46511556000002</v>
      </c>
      <c r="F79" s="44" t="s">
        <v>30</v>
      </c>
      <c r="G79" s="44">
        <v>96.76267627</v>
      </c>
      <c r="H79" s="44" t="s">
        <v>30</v>
      </c>
      <c r="I79" s="44">
        <f t="shared" si="28"/>
        <v>99.702439290000015</v>
      </c>
      <c r="J79" s="45" t="s">
        <v>30</v>
      </c>
      <c r="K79" s="44">
        <v>29.596906319999999</v>
      </c>
      <c r="L79" s="45" t="s">
        <v>30</v>
      </c>
      <c r="M79" s="44">
        <v>19.185787300000001</v>
      </c>
      <c r="N79" s="45" t="s">
        <v>30</v>
      </c>
      <c r="O79" s="44">
        <f t="shared" si="29"/>
        <v>80.516651990000014</v>
      </c>
      <c r="P79" s="45" t="s">
        <v>30</v>
      </c>
      <c r="Q79" s="44">
        <f t="shared" si="30"/>
        <v>-10.411119019999997</v>
      </c>
      <c r="R79" s="45" t="s">
        <v>30</v>
      </c>
      <c r="S79" s="46">
        <f t="shared" si="6"/>
        <v>-0.35176375893600481</v>
      </c>
      <c r="T79" s="47" t="s">
        <v>165</v>
      </c>
      <c r="U79" s="27"/>
      <c r="V79" s="28"/>
      <c r="W79" s="28"/>
      <c r="X79" s="29"/>
      <c r="Y79" s="29"/>
      <c r="Z79" s="29"/>
      <c r="AA79" s="29"/>
      <c r="AC79" s="29"/>
    </row>
    <row r="80" spans="1:29" s="29" customFormat="1" ht="123" customHeight="1" x14ac:dyDescent="0.25">
      <c r="A80" s="41" t="s">
        <v>156</v>
      </c>
      <c r="B80" s="42" t="s">
        <v>166</v>
      </c>
      <c r="C80" s="43" t="s">
        <v>167</v>
      </c>
      <c r="D80" s="44" t="s">
        <v>30</v>
      </c>
      <c r="E80" s="44">
        <v>141.01698593</v>
      </c>
      <c r="F80" s="44" t="s">
        <v>30</v>
      </c>
      <c r="G80" s="44">
        <v>101.46280111999999</v>
      </c>
      <c r="H80" s="44" t="s">
        <v>30</v>
      </c>
      <c r="I80" s="44">
        <f t="shared" si="28"/>
        <v>39.55418481000001</v>
      </c>
      <c r="J80" s="45" t="s">
        <v>30</v>
      </c>
      <c r="K80" s="44">
        <v>39.554184810000002</v>
      </c>
      <c r="L80" s="45" t="s">
        <v>30</v>
      </c>
      <c r="M80" s="44">
        <v>33.108653219999994</v>
      </c>
      <c r="N80" s="45" t="s">
        <v>30</v>
      </c>
      <c r="O80" s="44">
        <f t="shared" si="29"/>
        <v>6.4455315900000159</v>
      </c>
      <c r="P80" s="45" t="s">
        <v>30</v>
      </c>
      <c r="Q80" s="44">
        <f t="shared" si="30"/>
        <v>-6.4455315900000087</v>
      </c>
      <c r="R80" s="45" t="s">
        <v>30</v>
      </c>
      <c r="S80" s="46">
        <f t="shared" si="6"/>
        <v>-0.16295447930380463</v>
      </c>
      <c r="T80" s="47" t="s">
        <v>168</v>
      </c>
      <c r="U80" s="27"/>
      <c r="V80" s="28"/>
      <c r="W80" s="28"/>
    </row>
    <row r="81" spans="1:29" s="29" customFormat="1" ht="31.5" x14ac:dyDescent="0.25">
      <c r="A81" s="41" t="s">
        <v>156</v>
      </c>
      <c r="B81" s="42" t="s">
        <v>169</v>
      </c>
      <c r="C81" s="43" t="s">
        <v>170</v>
      </c>
      <c r="D81" s="44" t="s">
        <v>30</v>
      </c>
      <c r="E81" s="44">
        <v>158.75599056833337</v>
      </c>
      <c r="F81" s="44" t="s">
        <v>30</v>
      </c>
      <c r="G81" s="44">
        <v>47.121918730000004</v>
      </c>
      <c r="H81" s="44" t="s">
        <v>30</v>
      </c>
      <c r="I81" s="44">
        <f t="shared" si="28"/>
        <v>111.63407183833337</v>
      </c>
      <c r="J81" s="45" t="s">
        <v>30</v>
      </c>
      <c r="K81" s="44">
        <v>17.60041794</v>
      </c>
      <c r="L81" s="45" t="s">
        <v>30</v>
      </c>
      <c r="M81" s="44">
        <v>16.525256000000002</v>
      </c>
      <c r="N81" s="45" t="s">
        <v>30</v>
      </c>
      <c r="O81" s="44">
        <f t="shared" si="29"/>
        <v>95.108815838333371</v>
      </c>
      <c r="P81" s="45" t="s">
        <v>30</v>
      </c>
      <c r="Q81" s="44">
        <f t="shared" si="30"/>
        <v>-1.0751619399999974</v>
      </c>
      <c r="R81" s="45" t="s">
        <v>30</v>
      </c>
      <c r="S81" s="46">
        <f t="shared" si="6"/>
        <v>-6.1087295975881667E-2</v>
      </c>
      <c r="T81" s="47" t="s">
        <v>30</v>
      </c>
      <c r="U81" s="27"/>
      <c r="V81" s="28"/>
      <c r="W81" s="28"/>
    </row>
    <row r="82" spans="1:29" ht="126" x14ac:dyDescent="0.25">
      <c r="A82" s="41" t="s">
        <v>156</v>
      </c>
      <c r="B82" s="42" t="s">
        <v>171</v>
      </c>
      <c r="C82" s="43" t="s">
        <v>172</v>
      </c>
      <c r="D82" s="44" t="s">
        <v>30</v>
      </c>
      <c r="E82" s="44">
        <v>196.79599999999999</v>
      </c>
      <c r="F82" s="44" t="s">
        <v>30</v>
      </c>
      <c r="G82" s="44">
        <v>0</v>
      </c>
      <c r="H82" s="44" t="s">
        <v>30</v>
      </c>
      <c r="I82" s="44">
        <f t="shared" si="28"/>
        <v>196.79599999999999</v>
      </c>
      <c r="J82" s="45" t="s">
        <v>30</v>
      </c>
      <c r="K82" s="44">
        <v>7.08266068</v>
      </c>
      <c r="L82" s="45" t="s">
        <v>30</v>
      </c>
      <c r="M82" s="44">
        <v>5.7062236900000007</v>
      </c>
      <c r="N82" s="45" t="s">
        <v>30</v>
      </c>
      <c r="O82" s="44">
        <f t="shared" si="29"/>
        <v>191.08977630999999</v>
      </c>
      <c r="P82" s="45" t="s">
        <v>30</v>
      </c>
      <c r="Q82" s="44">
        <f t="shared" si="30"/>
        <v>-1.3764369899999993</v>
      </c>
      <c r="R82" s="45" t="s">
        <v>30</v>
      </c>
      <c r="S82" s="46">
        <f t="shared" si="6"/>
        <v>-0.19433897121272217</v>
      </c>
      <c r="T82" s="49" t="s">
        <v>173</v>
      </c>
      <c r="U82" s="27"/>
      <c r="V82" s="28"/>
      <c r="W82" s="28"/>
      <c r="X82" s="29"/>
      <c r="Y82" s="29"/>
      <c r="Z82" s="29"/>
      <c r="AA82" s="29"/>
      <c r="AC82" s="29"/>
    </row>
    <row r="83" spans="1:29" ht="126" x14ac:dyDescent="0.25">
      <c r="A83" s="41" t="s">
        <v>156</v>
      </c>
      <c r="B83" s="42" t="s">
        <v>174</v>
      </c>
      <c r="C83" s="43" t="s">
        <v>175</v>
      </c>
      <c r="D83" s="44" t="s">
        <v>30</v>
      </c>
      <c r="E83" s="44">
        <v>13.744438479999999</v>
      </c>
      <c r="F83" s="44" t="s">
        <v>30</v>
      </c>
      <c r="G83" s="44">
        <v>8.4298993099999997</v>
      </c>
      <c r="H83" s="44" t="s">
        <v>30</v>
      </c>
      <c r="I83" s="44">
        <f t="shared" si="28"/>
        <v>5.3145391699999998</v>
      </c>
      <c r="J83" s="45" t="s">
        <v>30</v>
      </c>
      <c r="K83" s="44">
        <v>5.3145391699999998</v>
      </c>
      <c r="L83" s="45" t="s">
        <v>30</v>
      </c>
      <c r="M83" s="44">
        <v>4.5164808900000004</v>
      </c>
      <c r="N83" s="45" t="s">
        <v>30</v>
      </c>
      <c r="O83" s="44">
        <f t="shared" si="29"/>
        <v>0.79805827999999934</v>
      </c>
      <c r="P83" s="45" t="s">
        <v>30</v>
      </c>
      <c r="Q83" s="44">
        <f t="shared" si="30"/>
        <v>-0.79805827999999934</v>
      </c>
      <c r="R83" s="45" t="s">
        <v>30</v>
      </c>
      <c r="S83" s="46">
        <f t="shared" si="6"/>
        <v>-0.15016509512338383</v>
      </c>
      <c r="T83" s="47" t="s">
        <v>173</v>
      </c>
      <c r="U83" s="27"/>
      <c r="V83" s="28"/>
      <c r="W83" s="28"/>
      <c r="X83" s="29"/>
      <c r="Y83" s="29"/>
      <c r="Z83" s="29"/>
      <c r="AA83" s="29"/>
      <c r="AC83" s="29"/>
    </row>
    <row r="84" spans="1:29" ht="63" x14ac:dyDescent="0.25">
      <c r="A84" s="41" t="s">
        <v>156</v>
      </c>
      <c r="B84" s="42" t="s">
        <v>176</v>
      </c>
      <c r="C84" s="43" t="s">
        <v>177</v>
      </c>
      <c r="D84" s="44" t="s">
        <v>30</v>
      </c>
      <c r="E84" s="44">
        <v>135.70510737000001</v>
      </c>
      <c r="F84" s="44" t="s">
        <v>30</v>
      </c>
      <c r="G84" s="44">
        <v>104.70510736999999</v>
      </c>
      <c r="H84" s="44" t="s">
        <v>30</v>
      </c>
      <c r="I84" s="44">
        <f t="shared" si="28"/>
        <v>31.000000000000014</v>
      </c>
      <c r="J84" s="45" t="s">
        <v>30</v>
      </c>
      <c r="K84" s="44">
        <v>31</v>
      </c>
      <c r="L84" s="45" t="s">
        <v>30</v>
      </c>
      <c r="M84" s="44">
        <v>27.564859549999998</v>
      </c>
      <c r="N84" s="45" t="s">
        <v>30</v>
      </c>
      <c r="O84" s="44">
        <f t="shared" si="29"/>
        <v>3.4351404500000164</v>
      </c>
      <c r="P84" s="45" t="s">
        <v>30</v>
      </c>
      <c r="Q84" s="44">
        <f t="shared" si="30"/>
        <v>-3.4351404500000022</v>
      </c>
      <c r="R84" s="45" t="s">
        <v>30</v>
      </c>
      <c r="S84" s="46">
        <f t="shared" si="6"/>
        <v>-0.11081098225806459</v>
      </c>
      <c r="T84" s="47" t="s">
        <v>178</v>
      </c>
      <c r="U84" s="27"/>
      <c r="V84" s="28"/>
      <c r="W84" s="28"/>
      <c r="X84" s="29"/>
      <c r="Y84" s="29"/>
      <c r="Z84" s="29"/>
      <c r="AA84" s="29"/>
      <c r="AC84" s="29"/>
    </row>
    <row r="85" spans="1:29" ht="63" x14ac:dyDescent="0.25">
      <c r="A85" s="41" t="s">
        <v>156</v>
      </c>
      <c r="B85" s="42" t="s">
        <v>179</v>
      </c>
      <c r="C85" s="43" t="s">
        <v>180</v>
      </c>
      <c r="D85" s="44" t="s">
        <v>30</v>
      </c>
      <c r="E85" s="44">
        <v>233.25419867000002</v>
      </c>
      <c r="F85" s="44" t="s">
        <v>30</v>
      </c>
      <c r="G85" s="44">
        <v>182.93857055000001</v>
      </c>
      <c r="H85" s="44" t="s">
        <v>30</v>
      </c>
      <c r="I85" s="44">
        <f t="shared" si="28"/>
        <v>50.315628120000014</v>
      </c>
      <c r="J85" s="45" t="s">
        <v>30</v>
      </c>
      <c r="K85" s="44">
        <v>29.77685073</v>
      </c>
      <c r="L85" s="45" t="s">
        <v>30</v>
      </c>
      <c r="M85" s="44">
        <v>23.578608329999998</v>
      </c>
      <c r="N85" s="45" t="s">
        <v>30</v>
      </c>
      <c r="O85" s="44">
        <f t="shared" si="29"/>
        <v>26.737019790000016</v>
      </c>
      <c r="P85" s="45" t="s">
        <v>30</v>
      </c>
      <c r="Q85" s="44">
        <f t="shared" si="30"/>
        <v>-6.1982424000000016</v>
      </c>
      <c r="R85" s="45" t="s">
        <v>30</v>
      </c>
      <c r="S85" s="46">
        <f t="shared" si="6"/>
        <v>-0.20815641171063498</v>
      </c>
      <c r="T85" s="47" t="s">
        <v>178</v>
      </c>
      <c r="U85" s="27"/>
      <c r="V85" s="28"/>
      <c r="W85" s="28"/>
      <c r="X85" s="29"/>
      <c r="Y85" s="29"/>
      <c r="Z85" s="29"/>
      <c r="AA85" s="29"/>
      <c r="AC85" s="29"/>
    </row>
    <row r="86" spans="1:29" ht="31.5" x14ac:dyDescent="0.25">
      <c r="A86" s="41" t="s">
        <v>156</v>
      </c>
      <c r="B86" s="42" t="s">
        <v>181</v>
      </c>
      <c r="C86" s="43" t="s">
        <v>182</v>
      </c>
      <c r="D86" s="44" t="s">
        <v>30</v>
      </c>
      <c r="E86" s="44">
        <v>447.23164879000001</v>
      </c>
      <c r="F86" s="44" t="s">
        <v>30</v>
      </c>
      <c r="G86" s="44">
        <v>385.16612973999997</v>
      </c>
      <c r="H86" s="44" t="s">
        <v>30</v>
      </c>
      <c r="I86" s="44">
        <f t="shared" si="28"/>
        <v>62.065519050000034</v>
      </c>
      <c r="J86" s="45" t="s">
        <v>30</v>
      </c>
      <c r="K86" s="44">
        <v>62.065519050000006</v>
      </c>
      <c r="L86" s="45" t="s">
        <v>30</v>
      </c>
      <c r="M86" s="44">
        <v>57.213609319999989</v>
      </c>
      <c r="N86" s="45" t="s">
        <v>30</v>
      </c>
      <c r="O86" s="44">
        <f t="shared" si="29"/>
        <v>4.8519097300000453</v>
      </c>
      <c r="P86" s="45" t="s">
        <v>30</v>
      </c>
      <c r="Q86" s="44">
        <f t="shared" si="30"/>
        <v>-4.8519097300000169</v>
      </c>
      <c r="R86" s="45" t="s">
        <v>30</v>
      </c>
      <c r="S86" s="46">
        <f t="shared" si="6"/>
        <v>-7.8173997483068122E-2</v>
      </c>
      <c r="T86" s="47" t="s">
        <v>30</v>
      </c>
      <c r="U86" s="27"/>
      <c r="V86" s="28"/>
      <c r="W86" s="28"/>
      <c r="X86" s="29"/>
      <c r="Y86" s="29"/>
      <c r="Z86" s="29"/>
      <c r="AA86" s="29"/>
      <c r="AC86" s="29"/>
    </row>
    <row r="87" spans="1:29" ht="31.5" x14ac:dyDescent="0.25">
      <c r="A87" s="41" t="s">
        <v>156</v>
      </c>
      <c r="B87" s="42" t="s">
        <v>183</v>
      </c>
      <c r="C87" s="43" t="s">
        <v>184</v>
      </c>
      <c r="D87" s="44" t="s">
        <v>30</v>
      </c>
      <c r="E87" s="44">
        <v>64.275000000000006</v>
      </c>
      <c r="F87" s="44" t="s">
        <v>30</v>
      </c>
      <c r="G87" s="44">
        <v>23.19949987</v>
      </c>
      <c r="H87" s="44" t="s">
        <v>30</v>
      </c>
      <c r="I87" s="44">
        <f t="shared" si="28"/>
        <v>41.075500130000009</v>
      </c>
      <c r="J87" s="45" t="s">
        <v>30</v>
      </c>
      <c r="K87" s="44">
        <v>41.075500130000002</v>
      </c>
      <c r="L87" s="45" t="s">
        <v>30</v>
      </c>
      <c r="M87" s="44">
        <v>37.873638720000002</v>
      </c>
      <c r="N87" s="45" t="s">
        <v>30</v>
      </c>
      <c r="O87" s="44">
        <f t="shared" si="29"/>
        <v>3.2018614100000065</v>
      </c>
      <c r="P87" s="45" t="s">
        <v>30</v>
      </c>
      <c r="Q87" s="44">
        <f t="shared" si="30"/>
        <v>-3.2018614099999994</v>
      </c>
      <c r="R87" s="45" t="s">
        <v>30</v>
      </c>
      <c r="S87" s="46">
        <f t="shared" si="6"/>
        <v>-7.7950637237925682E-2</v>
      </c>
      <c r="T87" s="47" t="s">
        <v>30</v>
      </c>
      <c r="U87" s="27"/>
      <c r="V87" s="28"/>
      <c r="W87" s="28"/>
      <c r="X87" s="29"/>
      <c r="Y87" s="29"/>
      <c r="Z87" s="29"/>
      <c r="AA87" s="29"/>
      <c r="AC87" s="29"/>
    </row>
    <row r="88" spans="1:29" ht="31.5" x14ac:dyDescent="0.25">
      <c r="A88" s="41" t="s">
        <v>156</v>
      </c>
      <c r="B88" s="42" t="s">
        <v>185</v>
      </c>
      <c r="C88" s="43" t="s">
        <v>186</v>
      </c>
      <c r="D88" s="44" t="s">
        <v>30</v>
      </c>
      <c r="E88" s="44">
        <v>99.180322520000004</v>
      </c>
      <c r="F88" s="44" t="s">
        <v>30</v>
      </c>
      <c r="G88" s="44">
        <v>80.83278464</v>
      </c>
      <c r="H88" s="44" t="s">
        <v>30</v>
      </c>
      <c r="I88" s="44">
        <f t="shared" si="28"/>
        <v>18.347537880000004</v>
      </c>
      <c r="J88" s="45" t="s">
        <v>30</v>
      </c>
      <c r="K88" s="44">
        <v>18.347537879999997</v>
      </c>
      <c r="L88" s="45" t="s">
        <v>30</v>
      </c>
      <c r="M88" s="44">
        <v>17.828136840000006</v>
      </c>
      <c r="N88" s="45" t="s">
        <v>30</v>
      </c>
      <c r="O88" s="44">
        <f t="shared" si="29"/>
        <v>0.5194010399999982</v>
      </c>
      <c r="P88" s="45" t="s">
        <v>30</v>
      </c>
      <c r="Q88" s="44">
        <f t="shared" si="30"/>
        <v>-0.5194010399999911</v>
      </c>
      <c r="R88" s="45" t="s">
        <v>30</v>
      </c>
      <c r="S88" s="46">
        <f t="shared" si="6"/>
        <v>-2.8309032165355102E-2</v>
      </c>
      <c r="T88" s="47" t="s">
        <v>30</v>
      </c>
      <c r="U88" s="27"/>
      <c r="V88" s="28"/>
      <c r="W88" s="28"/>
      <c r="X88" s="29"/>
      <c r="Y88" s="29"/>
      <c r="Z88" s="29"/>
      <c r="AA88" s="29"/>
      <c r="AC88" s="29"/>
    </row>
    <row r="89" spans="1:29" ht="31.5" x14ac:dyDescent="0.25">
      <c r="A89" s="41" t="s">
        <v>156</v>
      </c>
      <c r="B89" s="42" t="s">
        <v>187</v>
      </c>
      <c r="C89" s="43" t="s">
        <v>188</v>
      </c>
      <c r="D89" s="44" t="s">
        <v>30</v>
      </c>
      <c r="E89" s="44">
        <v>260.75599715999999</v>
      </c>
      <c r="F89" s="44" t="s">
        <v>30</v>
      </c>
      <c r="G89" s="44">
        <v>176.50083772000002</v>
      </c>
      <c r="H89" s="44" t="s">
        <v>30</v>
      </c>
      <c r="I89" s="44">
        <f t="shared" si="28"/>
        <v>84.255159439999971</v>
      </c>
      <c r="J89" s="45" t="s">
        <v>30</v>
      </c>
      <c r="K89" s="44">
        <v>84.25515944</v>
      </c>
      <c r="L89" s="45" t="s">
        <v>30</v>
      </c>
      <c r="M89" s="44">
        <v>77.423972249999991</v>
      </c>
      <c r="N89" s="45" t="s">
        <v>30</v>
      </c>
      <c r="O89" s="44">
        <f t="shared" si="29"/>
        <v>6.8311871899999801</v>
      </c>
      <c r="P89" s="45" t="s">
        <v>30</v>
      </c>
      <c r="Q89" s="44">
        <f t="shared" si="30"/>
        <v>-6.8311871900000085</v>
      </c>
      <c r="R89" s="45" t="s">
        <v>30</v>
      </c>
      <c r="S89" s="46">
        <f t="shared" si="6"/>
        <v>-8.1077375384526459E-2</v>
      </c>
      <c r="T89" s="47" t="s">
        <v>30</v>
      </c>
      <c r="U89" s="27"/>
      <c r="V89" s="28"/>
      <c r="W89" s="28"/>
      <c r="X89" s="29"/>
      <c r="Y89" s="29"/>
      <c r="Z89" s="29"/>
      <c r="AA89" s="29"/>
      <c r="AC89" s="29"/>
    </row>
    <row r="90" spans="1:29" ht="63" x14ac:dyDescent="0.25">
      <c r="A90" s="41" t="s">
        <v>156</v>
      </c>
      <c r="B90" s="42" t="s">
        <v>189</v>
      </c>
      <c r="C90" s="43" t="s">
        <v>190</v>
      </c>
      <c r="D90" s="44" t="s">
        <v>30</v>
      </c>
      <c r="E90" s="44">
        <v>114.49001068999999</v>
      </c>
      <c r="F90" s="44" t="s">
        <v>30</v>
      </c>
      <c r="G90" s="44">
        <v>102.74601068999999</v>
      </c>
      <c r="H90" s="44" t="s">
        <v>30</v>
      </c>
      <c r="I90" s="44">
        <f t="shared" si="28"/>
        <v>11.744</v>
      </c>
      <c r="J90" s="45" t="s">
        <v>30</v>
      </c>
      <c r="K90" s="44">
        <v>11.744</v>
      </c>
      <c r="L90" s="45" t="s">
        <v>30</v>
      </c>
      <c r="M90" s="44">
        <v>8.3172119000000002</v>
      </c>
      <c r="N90" s="45" t="s">
        <v>30</v>
      </c>
      <c r="O90" s="44">
        <f t="shared" si="29"/>
        <v>3.4267880999999996</v>
      </c>
      <c r="P90" s="45" t="s">
        <v>30</v>
      </c>
      <c r="Q90" s="44">
        <f t="shared" si="30"/>
        <v>-3.4267880999999996</v>
      </c>
      <c r="R90" s="45" t="s">
        <v>30</v>
      </c>
      <c r="S90" s="46">
        <f t="shared" si="6"/>
        <v>-0.2917905398501362</v>
      </c>
      <c r="T90" s="47" t="s">
        <v>178</v>
      </c>
      <c r="U90" s="27"/>
      <c r="V90" s="28"/>
      <c r="W90" s="28"/>
      <c r="X90" s="29"/>
      <c r="Y90" s="29"/>
      <c r="Z90" s="29"/>
      <c r="AA90" s="29"/>
      <c r="AC90" s="29"/>
    </row>
    <row r="91" spans="1:29" ht="31.5" x14ac:dyDescent="0.25">
      <c r="A91" s="41" t="s">
        <v>156</v>
      </c>
      <c r="B91" s="42" t="s">
        <v>191</v>
      </c>
      <c r="C91" s="43" t="s">
        <v>192</v>
      </c>
      <c r="D91" s="44" t="s">
        <v>30</v>
      </c>
      <c r="E91" s="44">
        <v>206.66568080000002</v>
      </c>
      <c r="F91" s="44" t="s">
        <v>30</v>
      </c>
      <c r="G91" s="44">
        <v>168.84956854000004</v>
      </c>
      <c r="H91" s="44" t="s">
        <v>30</v>
      </c>
      <c r="I91" s="44">
        <f t="shared" si="28"/>
        <v>37.816112259999983</v>
      </c>
      <c r="J91" s="45" t="s">
        <v>30</v>
      </c>
      <c r="K91" s="44">
        <v>37.816112259999997</v>
      </c>
      <c r="L91" s="45" t="s">
        <v>30</v>
      </c>
      <c r="M91" s="44">
        <v>36.544540189999999</v>
      </c>
      <c r="N91" s="45" t="s">
        <v>30</v>
      </c>
      <c r="O91" s="44">
        <f t="shared" si="29"/>
        <v>1.2715720699999835</v>
      </c>
      <c r="P91" s="45" t="s">
        <v>30</v>
      </c>
      <c r="Q91" s="44">
        <f t="shared" si="30"/>
        <v>-1.2715720699999977</v>
      </c>
      <c r="R91" s="45" t="s">
        <v>30</v>
      </c>
      <c r="S91" s="46">
        <f t="shared" si="6"/>
        <v>-3.3625140026490863E-2</v>
      </c>
      <c r="T91" s="47" t="s">
        <v>30</v>
      </c>
      <c r="U91" s="27"/>
      <c r="V91" s="28"/>
      <c r="W91" s="28"/>
      <c r="X91" s="29"/>
      <c r="Y91" s="29"/>
      <c r="Z91" s="29"/>
      <c r="AA91" s="29"/>
      <c r="AC91" s="29"/>
    </row>
    <row r="92" spans="1:29" ht="31.5" x14ac:dyDescent="0.25">
      <c r="A92" s="41" t="s">
        <v>156</v>
      </c>
      <c r="B92" s="42" t="s">
        <v>193</v>
      </c>
      <c r="C92" s="43" t="s">
        <v>194</v>
      </c>
      <c r="D92" s="44" t="s">
        <v>30</v>
      </c>
      <c r="E92" s="44">
        <v>222.19200000000001</v>
      </c>
      <c r="F92" s="44" t="s">
        <v>30</v>
      </c>
      <c r="G92" s="44">
        <v>49.436250860000001</v>
      </c>
      <c r="H92" s="44" t="s">
        <v>30</v>
      </c>
      <c r="I92" s="44">
        <f t="shared" si="28"/>
        <v>172.75574914000001</v>
      </c>
      <c r="J92" s="45" t="s">
        <v>30</v>
      </c>
      <c r="K92" s="44">
        <v>0</v>
      </c>
      <c r="L92" s="45" t="s">
        <v>30</v>
      </c>
      <c r="M92" s="44">
        <v>0</v>
      </c>
      <c r="N92" s="45" t="s">
        <v>30</v>
      </c>
      <c r="O92" s="44">
        <f t="shared" si="29"/>
        <v>172.75574914000001</v>
      </c>
      <c r="P92" s="45" t="s">
        <v>30</v>
      </c>
      <c r="Q92" s="44">
        <f t="shared" si="30"/>
        <v>0</v>
      </c>
      <c r="R92" s="45" t="s">
        <v>30</v>
      </c>
      <c r="S92" s="46">
        <v>0</v>
      </c>
      <c r="T92" s="47" t="s">
        <v>30</v>
      </c>
      <c r="U92" s="27"/>
      <c r="V92" s="28"/>
      <c r="W92" s="28"/>
      <c r="X92" s="29"/>
      <c r="Y92" s="29"/>
      <c r="Z92" s="29"/>
      <c r="AA92" s="29"/>
      <c r="AC92" s="29"/>
    </row>
    <row r="93" spans="1:29" ht="31.5" x14ac:dyDescent="0.25">
      <c r="A93" s="41" t="s">
        <v>156</v>
      </c>
      <c r="B93" s="42" t="s">
        <v>195</v>
      </c>
      <c r="C93" s="43" t="s">
        <v>196</v>
      </c>
      <c r="D93" s="44" t="s">
        <v>30</v>
      </c>
      <c r="E93" s="44">
        <v>1015.112</v>
      </c>
      <c r="F93" s="44" t="s">
        <v>30</v>
      </c>
      <c r="G93" s="44">
        <v>82.475999120000012</v>
      </c>
      <c r="H93" s="44" t="s">
        <v>30</v>
      </c>
      <c r="I93" s="44">
        <f t="shared" si="28"/>
        <v>932.63600087999998</v>
      </c>
      <c r="J93" s="45" t="s">
        <v>30</v>
      </c>
      <c r="K93" s="44">
        <v>0</v>
      </c>
      <c r="L93" s="45" t="s">
        <v>30</v>
      </c>
      <c r="M93" s="44">
        <v>0</v>
      </c>
      <c r="N93" s="45" t="s">
        <v>30</v>
      </c>
      <c r="O93" s="44">
        <f t="shared" si="29"/>
        <v>932.63600087999998</v>
      </c>
      <c r="P93" s="45" t="s">
        <v>30</v>
      </c>
      <c r="Q93" s="44">
        <f t="shared" si="30"/>
        <v>0</v>
      </c>
      <c r="R93" s="45" t="s">
        <v>30</v>
      </c>
      <c r="S93" s="46">
        <v>0</v>
      </c>
      <c r="T93" s="44" t="s">
        <v>30</v>
      </c>
      <c r="U93" s="27"/>
      <c r="V93" s="28"/>
      <c r="W93" s="28"/>
      <c r="X93" s="29"/>
      <c r="Y93" s="29"/>
      <c r="Z93" s="29"/>
      <c r="AA93" s="29"/>
      <c r="AC93" s="29"/>
    </row>
    <row r="94" spans="1:29" ht="31.5" x14ac:dyDescent="0.25">
      <c r="A94" s="41" t="s">
        <v>156</v>
      </c>
      <c r="B94" s="42" t="s">
        <v>197</v>
      </c>
      <c r="C94" s="43" t="s">
        <v>198</v>
      </c>
      <c r="D94" s="44" t="s">
        <v>30</v>
      </c>
      <c r="E94" s="44">
        <v>1062.3969999999999</v>
      </c>
      <c r="F94" s="44" t="s">
        <v>30</v>
      </c>
      <c r="G94" s="44">
        <v>59.179989559999996</v>
      </c>
      <c r="H94" s="44" t="s">
        <v>30</v>
      </c>
      <c r="I94" s="44">
        <f t="shared" si="28"/>
        <v>1003.21701044</v>
      </c>
      <c r="J94" s="45" t="s">
        <v>30</v>
      </c>
      <c r="K94" s="44">
        <v>0</v>
      </c>
      <c r="L94" s="45" t="s">
        <v>30</v>
      </c>
      <c r="M94" s="44">
        <v>0</v>
      </c>
      <c r="N94" s="45" t="s">
        <v>30</v>
      </c>
      <c r="O94" s="44">
        <f t="shared" si="29"/>
        <v>1003.21701044</v>
      </c>
      <c r="P94" s="45" t="s">
        <v>30</v>
      </c>
      <c r="Q94" s="44">
        <f t="shared" si="30"/>
        <v>0</v>
      </c>
      <c r="R94" s="45" t="s">
        <v>30</v>
      </c>
      <c r="S94" s="46">
        <v>0</v>
      </c>
      <c r="T94" s="47" t="s">
        <v>30</v>
      </c>
      <c r="U94" s="27"/>
      <c r="V94" s="28"/>
      <c r="W94" s="28"/>
      <c r="X94" s="29"/>
      <c r="Y94" s="29"/>
      <c r="Z94" s="29"/>
      <c r="AA94" s="29"/>
      <c r="AC94" s="29"/>
    </row>
    <row r="95" spans="1:29" ht="31.5" x14ac:dyDescent="0.25">
      <c r="A95" s="41" t="s">
        <v>156</v>
      </c>
      <c r="B95" s="42" t="s">
        <v>199</v>
      </c>
      <c r="C95" s="43" t="s">
        <v>200</v>
      </c>
      <c r="D95" s="44" t="s">
        <v>30</v>
      </c>
      <c r="E95" s="44">
        <v>797.55799999999999</v>
      </c>
      <c r="F95" s="44" t="s">
        <v>30</v>
      </c>
      <c r="G95" s="44">
        <v>72.768855709999997</v>
      </c>
      <c r="H95" s="44" t="s">
        <v>30</v>
      </c>
      <c r="I95" s="44">
        <f t="shared" si="28"/>
        <v>724.78914428999997</v>
      </c>
      <c r="J95" s="45" t="s">
        <v>30</v>
      </c>
      <c r="K95" s="44">
        <v>44.58376019</v>
      </c>
      <c r="L95" s="45" t="s">
        <v>30</v>
      </c>
      <c r="M95" s="44">
        <v>48.728202720000006</v>
      </c>
      <c r="N95" s="45" t="s">
        <v>30</v>
      </c>
      <c r="O95" s="44">
        <f t="shared" si="29"/>
        <v>676.06094156999995</v>
      </c>
      <c r="P95" s="45" t="s">
        <v>30</v>
      </c>
      <c r="Q95" s="44">
        <f t="shared" si="30"/>
        <v>4.1444425300000063</v>
      </c>
      <c r="R95" s="45" t="s">
        <v>30</v>
      </c>
      <c r="S95" s="46">
        <f t="shared" ref="S95:S157" si="31">Q95/K95</f>
        <v>9.2958568598473484E-2</v>
      </c>
      <c r="T95" s="47" t="s">
        <v>30</v>
      </c>
      <c r="U95" s="27"/>
      <c r="V95" s="28"/>
      <c r="W95" s="28"/>
      <c r="X95" s="29"/>
      <c r="Y95" s="29"/>
      <c r="Z95" s="29"/>
      <c r="AA95" s="29"/>
      <c r="AC95" s="29"/>
    </row>
    <row r="96" spans="1:29" s="29" customFormat="1" ht="31.5" x14ac:dyDescent="0.25">
      <c r="A96" s="41" t="s">
        <v>156</v>
      </c>
      <c r="B96" s="42" t="s">
        <v>201</v>
      </c>
      <c r="C96" s="43" t="s">
        <v>202</v>
      </c>
      <c r="D96" s="44" t="s">
        <v>30</v>
      </c>
      <c r="E96" s="44">
        <v>482.52900000000005</v>
      </c>
      <c r="F96" s="44" t="s">
        <v>30</v>
      </c>
      <c r="G96" s="44">
        <v>33.792779950000011</v>
      </c>
      <c r="H96" s="44" t="s">
        <v>30</v>
      </c>
      <c r="I96" s="44">
        <f t="shared" si="28"/>
        <v>448.73622005000004</v>
      </c>
      <c r="J96" s="45" t="s">
        <v>30</v>
      </c>
      <c r="K96" s="44">
        <v>0</v>
      </c>
      <c r="L96" s="45" t="s">
        <v>30</v>
      </c>
      <c r="M96" s="44">
        <v>0</v>
      </c>
      <c r="N96" s="45" t="s">
        <v>30</v>
      </c>
      <c r="O96" s="44">
        <f t="shared" si="29"/>
        <v>448.73622005000004</v>
      </c>
      <c r="P96" s="45" t="s">
        <v>30</v>
      </c>
      <c r="Q96" s="44">
        <f t="shared" si="30"/>
        <v>0</v>
      </c>
      <c r="R96" s="45" t="s">
        <v>30</v>
      </c>
      <c r="S96" s="46">
        <v>0</v>
      </c>
      <c r="T96" s="47" t="s">
        <v>30</v>
      </c>
      <c r="U96" s="27"/>
      <c r="V96" s="28"/>
      <c r="W96" s="28"/>
    </row>
    <row r="97" spans="1:29" ht="31.5" x14ac:dyDescent="0.25">
      <c r="A97" s="41" t="s">
        <v>156</v>
      </c>
      <c r="B97" s="42" t="s">
        <v>203</v>
      </c>
      <c r="C97" s="43" t="s">
        <v>204</v>
      </c>
      <c r="D97" s="44" t="s">
        <v>30</v>
      </c>
      <c r="E97" s="44">
        <v>76.21374466666667</v>
      </c>
      <c r="F97" s="44" t="s">
        <v>30</v>
      </c>
      <c r="G97" s="44">
        <v>5.7239628599999994</v>
      </c>
      <c r="H97" s="44" t="s">
        <v>30</v>
      </c>
      <c r="I97" s="44">
        <f t="shared" si="28"/>
        <v>70.48978180666667</v>
      </c>
      <c r="J97" s="45" t="s">
        <v>30</v>
      </c>
      <c r="K97" s="44">
        <v>0</v>
      </c>
      <c r="L97" s="45" t="s">
        <v>30</v>
      </c>
      <c r="M97" s="44">
        <v>0</v>
      </c>
      <c r="N97" s="45" t="s">
        <v>30</v>
      </c>
      <c r="O97" s="44">
        <f t="shared" si="29"/>
        <v>70.48978180666667</v>
      </c>
      <c r="P97" s="45" t="s">
        <v>30</v>
      </c>
      <c r="Q97" s="44">
        <f t="shared" si="30"/>
        <v>0</v>
      </c>
      <c r="R97" s="45" t="s">
        <v>30</v>
      </c>
      <c r="S97" s="46">
        <v>0</v>
      </c>
      <c r="T97" s="47" t="s">
        <v>30</v>
      </c>
      <c r="U97" s="27"/>
      <c r="V97" s="28"/>
      <c r="W97" s="28"/>
      <c r="X97" s="29"/>
      <c r="Y97" s="29"/>
      <c r="Z97" s="29"/>
      <c r="AA97" s="29"/>
      <c r="AC97" s="29"/>
    </row>
    <row r="98" spans="1:29" ht="31.5" x14ac:dyDescent="0.25">
      <c r="A98" s="41" t="s">
        <v>156</v>
      </c>
      <c r="B98" s="42" t="s">
        <v>205</v>
      </c>
      <c r="C98" s="43" t="s">
        <v>206</v>
      </c>
      <c r="D98" s="44" t="s">
        <v>30</v>
      </c>
      <c r="E98" s="44">
        <v>1068.0010000000002</v>
      </c>
      <c r="F98" s="44" t="s">
        <v>30</v>
      </c>
      <c r="G98" s="44">
        <v>106.54700109999999</v>
      </c>
      <c r="H98" s="44" t="s">
        <v>30</v>
      </c>
      <c r="I98" s="44">
        <f t="shared" si="28"/>
        <v>961.45399890000022</v>
      </c>
      <c r="J98" s="45" t="s">
        <v>30</v>
      </c>
      <c r="K98" s="44">
        <v>0</v>
      </c>
      <c r="L98" s="45" t="s">
        <v>30</v>
      </c>
      <c r="M98" s="44">
        <v>0</v>
      </c>
      <c r="N98" s="45" t="s">
        <v>30</v>
      </c>
      <c r="O98" s="44">
        <f t="shared" si="29"/>
        <v>961.45399890000022</v>
      </c>
      <c r="P98" s="45" t="s">
        <v>30</v>
      </c>
      <c r="Q98" s="44">
        <f t="shared" si="30"/>
        <v>0</v>
      </c>
      <c r="R98" s="45" t="s">
        <v>30</v>
      </c>
      <c r="S98" s="46">
        <v>0</v>
      </c>
      <c r="T98" s="47" t="s">
        <v>30</v>
      </c>
      <c r="U98" s="27"/>
      <c r="V98" s="28"/>
      <c r="W98" s="28"/>
      <c r="X98" s="29"/>
      <c r="Y98" s="29"/>
      <c r="Z98" s="29"/>
      <c r="AA98" s="29"/>
      <c r="AC98" s="29"/>
    </row>
    <row r="99" spans="1:29" ht="47.25" x14ac:dyDescent="0.25">
      <c r="A99" s="35" t="s">
        <v>207</v>
      </c>
      <c r="B99" s="36" t="s">
        <v>208</v>
      </c>
      <c r="C99" s="36" t="s">
        <v>29</v>
      </c>
      <c r="D99" s="37">
        <f>SUM(D100:D177)</f>
        <v>985.02460406779664</v>
      </c>
      <c r="E99" s="37">
        <f>SUM(E100:E177)</f>
        <v>27065.40036368568</v>
      </c>
      <c r="F99" s="37" t="s">
        <v>30</v>
      </c>
      <c r="G99" s="37">
        <f>SUM(G100:G177)</f>
        <v>4531.7032982200017</v>
      </c>
      <c r="H99" s="37" t="s">
        <v>30</v>
      </c>
      <c r="I99" s="37">
        <f>SUM(I100:I177)</f>
        <v>22533.697065465683</v>
      </c>
      <c r="J99" s="38" t="s">
        <v>30</v>
      </c>
      <c r="K99" s="37">
        <f>SUM(K100:K177)</f>
        <v>8792.8231064600004</v>
      </c>
      <c r="L99" s="38" t="s">
        <v>30</v>
      </c>
      <c r="M99" s="37">
        <f>SUM(M100:M177)</f>
        <v>9017.3472423500025</v>
      </c>
      <c r="N99" s="38" t="s">
        <v>30</v>
      </c>
      <c r="O99" s="37">
        <f>SUM(O100:O177)</f>
        <v>13516.349823115677</v>
      </c>
      <c r="P99" s="38" t="s">
        <v>30</v>
      </c>
      <c r="Q99" s="37">
        <f>SUM(Q100:Q177)</f>
        <v>224.52413589000074</v>
      </c>
      <c r="R99" s="38" t="s">
        <v>30</v>
      </c>
      <c r="S99" s="39">
        <f t="shared" si="31"/>
        <v>2.553493151989434E-2</v>
      </c>
      <c r="T99" s="37" t="s">
        <v>30</v>
      </c>
      <c r="U99" s="27"/>
      <c r="V99" s="28"/>
      <c r="W99" s="28"/>
      <c r="X99" s="29"/>
      <c r="Y99" s="29"/>
      <c r="Z99" s="29"/>
      <c r="AA99" s="29"/>
      <c r="AC99" s="29"/>
    </row>
    <row r="100" spans="1:29" ht="63" x14ac:dyDescent="0.25">
      <c r="A100" s="41" t="s">
        <v>207</v>
      </c>
      <c r="B100" s="42" t="s">
        <v>209</v>
      </c>
      <c r="C100" s="43" t="s">
        <v>210</v>
      </c>
      <c r="D100" s="44">
        <v>36.198803389830509</v>
      </c>
      <c r="E100" s="44">
        <v>244.62798125183338</v>
      </c>
      <c r="F100" s="44" t="s">
        <v>30</v>
      </c>
      <c r="G100" s="44">
        <v>67.776499320000013</v>
      </c>
      <c r="H100" s="44" t="s">
        <v>30</v>
      </c>
      <c r="I100" s="44">
        <f t="shared" ref="I100:I163" si="32">E100-G100</f>
        <v>176.85148193183335</v>
      </c>
      <c r="J100" s="45" t="s">
        <v>30</v>
      </c>
      <c r="K100" s="44">
        <v>0.35464000000000001</v>
      </c>
      <c r="L100" s="45" t="s">
        <v>30</v>
      </c>
      <c r="M100" s="44">
        <v>0.36553519000000012</v>
      </c>
      <c r="N100" s="45" t="s">
        <v>30</v>
      </c>
      <c r="O100" s="44">
        <f t="shared" ref="O100:O163" si="33">I100-M100</f>
        <v>176.48594674183335</v>
      </c>
      <c r="P100" s="45" t="s">
        <v>30</v>
      </c>
      <c r="Q100" s="44">
        <f t="shared" ref="Q100:Q163" si="34">M100-K100</f>
        <v>1.089519000000011E-2</v>
      </c>
      <c r="R100" s="45" t="s">
        <v>30</v>
      </c>
      <c r="S100" s="46">
        <f t="shared" si="31"/>
        <v>3.0721830588766381E-2</v>
      </c>
      <c r="T100" s="47" t="s">
        <v>30</v>
      </c>
      <c r="U100" s="27"/>
      <c r="V100" s="28"/>
      <c r="W100" s="28"/>
      <c r="X100" s="29"/>
      <c r="Y100" s="29"/>
      <c r="Z100" s="29"/>
      <c r="AA100" s="29"/>
      <c r="AC100" s="29"/>
    </row>
    <row r="101" spans="1:29" ht="138.75" customHeight="1" x14ac:dyDescent="0.25">
      <c r="A101" s="41" t="s">
        <v>207</v>
      </c>
      <c r="B101" s="42" t="s">
        <v>211</v>
      </c>
      <c r="C101" s="43" t="s">
        <v>212</v>
      </c>
      <c r="D101" s="44" t="s">
        <v>30</v>
      </c>
      <c r="E101" s="44">
        <v>296.76627343833331</v>
      </c>
      <c r="F101" s="44" t="s">
        <v>30</v>
      </c>
      <c r="G101" s="44">
        <v>142.36001522000001</v>
      </c>
      <c r="H101" s="44" t="s">
        <v>30</v>
      </c>
      <c r="I101" s="44">
        <f t="shared" si="32"/>
        <v>154.40625821833331</v>
      </c>
      <c r="J101" s="45" t="s">
        <v>30</v>
      </c>
      <c r="K101" s="44">
        <v>0</v>
      </c>
      <c r="L101" s="45" t="s">
        <v>30</v>
      </c>
      <c r="M101" s="44">
        <v>-1.1102230246251565E-16</v>
      </c>
      <c r="N101" s="45" t="s">
        <v>30</v>
      </c>
      <c r="O101" s="44">
        <f t="shared" si="33"/>
        <v>154.40625821833331</v>
      </c>
      <c r="P101" s="45" t="s">
        <v>30</v>
      </c>
      <c r="Q101" s="44">
        <f t="shared" si="34"/>
        <v>-1.1102230246251565E-16</v>
      </c>
      <c r="R101" s="45" t="s">
        <v>30</v>
      </c>
      <c r="S101" s="46">
        <v>0</v>
      </c>
      <c r="T101" s="47" t="s">
        <v>30</v>
      </c>
      <c r="U101" s="27"/>
      <c r="V101" s="28"/>
      <c r="W101" s="28"/>
      <c r="X101" s="29"/>
      <c r="Y101" s="29"/>
      <c r="Z101" s="29"/>
      <c r="AA101" s="29"/>
      <c r="AC101" s="29"/>
    </row>
    <row r="102" spans="1:29" ht="111" customHeight="1" x14ac:dyDescent="0.25">
      <c r="A102" s="41" t="s">
        <v>207</v>
      </c>
      <c r="B102" s="42" t="s">
        <v>213</v>
      </c>
      <c r="C102" s="43" t="s">
        <v>214</v>
      </c>
      <c r="D102" s="44" t="s">
        <v>30</v>
      </c>
      <c r="E102" s="44">
        <v>286.19350273999999</v>
      </c>
      <c r="F102" s="44" t="s">
        <v>30</v>
      </c>
      <c r="G102" s="44">
        <v>92.628029119999994</v>
      </c>
      <c r="H102" s="44" t="s">
        <v>30</v>
      </c>
      <c r="I102" s="44">
        <f t="shared" si="32"/>
        <v>193.56547361999998</v>
      </c>
      <c r="J102" s="45" t="s">
        <v>30</v>
      </c>
      <c r="K102" s="44">
        <v>83.141645350000019</v>
      </c>
      <c r="L102" s="45" t="s">
        <v>30</v>
      </c>
      <c r="M102" s="44">
        <v>81.854756570000006</v>
      </c>
      <c r="N102" s="45" t="s">
        <v>30</v>
      </c>
      <c r="O102" s="44">
        <f t="shared" si="33"/>
        <v>111.71071704999997</v>
      </c>
      <c r="P102" s="45" t="s">
        <v>30</v>
      </c>
      <c r="Q102" s="44">
        <f t="shared" si="34"/>
        <v>-1.2868887800000124</v>
      </c>
      <c r="R102" s="45" t="s">
        <v>30</v>
      </c>
      <c r="S102" s="46">
        <f t="shared" si="31"/>
        <v>-1.547826933882073E-2</v>
      </c>
      <c r="T102" s="47" t="s">
        <v>30</v>
      </c>
      <c r="U102" s="27"/>
      <c r="V102" s="28"/>
      <c r="W102" s="28"/>
      <c r="X102" s="29"/>
      <c r="Y102" s="29"/>
      <c r="Z102" s="29"/>
      <c r="AA102" s="29"/>
      <c r="AC102" s="29"/>
    </row>
    <row r="103" spans="1:29" ht="66" customHeight="1" x14ac:dyDescent="0.25">
      <c r="A103" s="41" t="s">
        <v>207</v>
      </c>
      <c r="B103" s="42" t="s">
        <v>215</v>
      </c>
      <c r="C103" s="43" t="s">
        <v>216</v>
      </c>
      <c r="D103" s="44" t="s">
        <v>30</v>
      </c>
      <c r="E103" s="44">
        <v>217.40782137000002</v>
      </c>
      <c r="F103" s="44" t="s">
        <v>30</v>
      </c>
      <c r="G103" s="44">
        <v>131.87644933000001</v>
      </c>
      <c r="H103" s="44" t="s">
        <v>30</v>
      </c>
      <c r="I103" s="44">
        <f t="shared" si="32"/>
        <v>85.531372040000008</v>
      </c>
      <c r="J103" s="45" t="s">
        <v>30</v>
      </c>
      <c r="K103" s="44">
        <v>34.454625739999997</v>
      </c>
      <c r="L103" s="45" t="s">
        <v>30</v>
      </c>
      <c r="M103" s="44">
        <v>29.654502540000003</v>
      </c>
      <c r="N103" s="45" t="s">
        <v>30</v>
      </c>
      <c r="O103" s="44">
        <f t="shared" si="33"/>
        <v>55.876869500000005</v>
      </c>
      <c r="P103" s="45" t="s">
        <v>30</v>
      </c>
      <c r="Q103" s="44">
        <f t="shared" si="34"/>
        <v>-4.8001231999999945</v>
      </c>
      <c r="R103" s="45" t="s">
        <v>30</v>
      </c>
      <c r="S103" s="46">
        <f t="shared" si="31"/>
        <v>-0.13931723525956938</v>
      </c>
      <c r="T103" s="47" t="s">
        <v>217</v>
      </c>
      <c r="U103" s="27"/>
      <c r="V103" s="28"/>
      <c r="W103" s="28"/>
      <c r="X103" s="29"/>
      <c r="Y103" s="29"/>
      <c r="Z103" s="29"/>
      <c r="AA103" s="29"/>
      <c r="AC103" s="29"/>
    </row>
    <row r="104" spans="1:29" ht="189.75" customHeight="1" x14ac:dyDescent="0.25">
      <c r="A104" s="41" t="s">
        <v>207</v>
      </c>
      <c r="B104" s="42" t="s">
        <v>953</v>
      </c>
      <c r="C104" s="43" t="s">
        <v>218</v>
      </c>
      <c r="D104" s="44" t="s">
        <v>30</v>
      </c>
      <c r="E104" s="44">
        <v>158.19387363999999</v>
      </c>
      <c r="F104" s="44" t="s">
        <v>30</v>
      </c>
      <c r="G104" s="44">
        <v>115.92372648999998</v>
      </c>
      <c r="H104" s="44" t="s">
        <v>30</v>
      </c>
      <c r="I104" s="44">
        <f t="shared" si="32"/>
        <v>42.270147150000014</v>
      </c>
      <c r="J104" s="45" t="s">
        <v>30</v>
      </c>
      <c r="K104" s="44">
        <v>42.27014715</v>
      </c>
      <c r="L104" s="45" t="s">
        <v>30</v>
      </c>
      <c r="M104" s="44">
        <v>41.002046240000006</v>
      </c>
      <c r="N104" s="45" t="s">
        <v>30</v>
      </c>
      <c r="O104" s="44">
        <f t="shared" si="33"/>
        <v>1.2681009100000082</v>
      </c>
      <c r="P104" s="45" t="s">
        <v>30</v>
      </c>
      <c r="Q104" s="44">
        <f t="shared" si="34"/>
        <v>-1.268100909999994</v>
      </c>
      <c r="R104" s="45" t="s">
        <v>30</v>
      </c>
      <c r="S104" s="46">
        <f t="shared" si="31"/>
        <v>-2.9999917092789066E-2</v>
      </c>
      <c r="T104" s="47" t="s">
        <v>30</v>
      </c>
      <c r="U104" s="27"/>
      <c r="V104" s="28"/>
      <c r="W104" s="28"/>
      <c r="X104" s="29"/>
      <c r="Y104" s="29"/>
      <c r="Z104" s="29"/>
      <c r="AA104" s="29"/>
      <c r="AC104" s="29"/>
    </row>
    <row r="105" spans="1:29" ht="78.75" x14ac:dyDescent="0.25">
      <c r="A105" s="41" t="s">
        <v>207</v>
      </c>
      <c r="B105" s="42" t="s">
        <v>219</v>
      </c>
      <c r="C105" s="43" t="s">
        <v>220</v>
      </c>
      <c r="D105" s="44" t="s">
        <v>30</v>
      </c>
      <c r="E105" s="44">
        <v>250.56766820999999</v>
      </c>
      <c r="F105" s="44" t="s">
        <v>30</v>
      </c>
      <c r="G105" s="44">
        <v>78.496435180000006</v>
      </c>
      <c r="H105" s="44" t="s">
        <v>30</v>
      </c>
      <c r="I105" s="44">
        <f t="shared" si="32"/>
        <v>172.07123302999997</v>
      </c>
      <c r="J105" s="45" t="s">
        <v>30</v>
      </c>
      <c r="K105" s="44">
        <v>43.898236010000005</v>
      </c>
      <c r="L105" s="45" t="s">
        <v>30</v>
      </c>
      <c r="M105" s="44">
        <v>48.266338930000011</v>
      </c>
      <c r="N105" s="45" t="s">
        <v>30</v>
      </c>
      <c r="O105" s="44">
        <f t="shared" si="33"/>
        <v>123.80489409999996</v>
      </c>
      <c r="P105" s="45" t="s">
        <v>30</v>
      </c>
      <c r="Q105" s="44">
        <f t="shared" si="34"/>
        <v>4.3681029200000054</v>
      </c>
      <c r="R105" s="45" t="s">
        <v>30</v>
      </c>
      <c r="S105" s="46">
        <f t="shared" si="31"/>
        <v>9.9505203785522342E-2</v>
      </c>
      <c r="T105" s="47" t="s">
        <v>30</v>
      </c>
      <c r="U105" s="27"/>
      <c r="V105" s="28"/>
      <c r="W105" s="28"/>
      <c r="X105" s="29"/>
      <c r="Y105" s="29"/>
      <c r="Z105" s="29"/>
      <c r="AA105" s="29"/>
      <c r="AC105" s="29"/>
    </row>
    <row r="106" spans="1:29" ht="126" x14ac:dyDescent="0.25">
      <c r="A106" s="41" t="s">
        <v>207</v>
      </c>
      <c r="B106" s="42" t="s">
        <v>221</v>
      </c>
      <c r="C106" s="43" t="s">
        <v>222</v>
      </c>
      <c r="D106" s="44" t="s">
        <v>30</v>
      </c>
      <c r="E106" s="44">
        <v>443.79611936999999</v>
      </c>
      <c r="F106" s="44" t="s">
        <v>30</v>
      </c>
      <c r="G106" s="44">
        <v>96.677855370000003</v>
      </c>
      <c r="H106" s="44" t="s">
        <v>30</v>
      </c>
      <c r="I106" s="44">
        <f t="shared" si="32"/>
        <v>347.11826399999995</v>
      </c>
      <c r="J106" s="45" t="s">
        <v>30</v>
      </c>
      <c r="K106" s="44">
        <v>79.881743190000009</v>
      </c>
      <c r="L106" s="45" t="s">
        <v>30</v>
      </c>
      <c r="M106" s="44">
        <v>0.41771571000000002</v>
      </c>
      <c r="N106" s="45" t="s">
        <v>30</v>
      </c>
      <c r="O106" s="44">
        <f t="shared" si="33"/>
        <v>346.70054828999997</v>
      </c>
      <c r="P106" s="45" t="s">
        <v>30</v>
      </c>
      <c r="Q106" s="44">
        <f t="shared" si="34"/>
        <v>-79.464027480000013</v>
      </c>
      <c r="R106" s="45" t="s">
        <v>30</v>
      </c>
      <c r="S106" s="46">
        <f t="shared" si="31"/>
        <v>-0.99477082380380144</v>
      </c>
      <c r="T106" s="47" t="s">
        <v>223</v>
      </c>
      <c r="U106" s="27"/>
      <c r="V106" s="28"/>
      <c r="W106" s="28"/>
      <c r="X106" s="29"/>
      <c r="Y106" s="29"/>
      <c r="Z106" s="29"/>
      <c r="AA106" s="29"/>
      <c r="AC106" s="29"/>
    </row>
    <row r="107" spans="1:29" ht="63" x14ac:dyDescent="0.25">
      <c r="A107" s="41" t="s">
        <v>207</v>
      </c>
      <c r="B107" s="42" t="s">
        <v>224</v>
      </c>
      <c r="C107" s="43" t="s">
        <v>225</v>
      </c>
      <c r="D107" s="44" t="s">
        <v>30</v>
      </c>
      <c r="E107" s="44">
        <v>177.86323016</v>
      </c>
      <c r="F107" s="44" t="s">
        <v>30</v>
      </c>
      <c r="G107" s="44">
        <v>1.41722953</v>
      </c>
      <c r="H107" s="44" t="s">
        <v>30</v>
      </c>
      <c r="I107" s="44">
        <f t="shared" si="32"/>
        <v>176.44600063000001</v>
      </c>
      <c r="J107" s="45" t="s">
        <v>30</v>
      </c>
      <c r="K107" s="44">
        <v>0</v>
      </c>
      <c r="L107" s="45" t="s">
        <v>30</v>
      </c>
      <c r="M107" s="44">
        <v>0</v>
      </c>
      <c r="N107" s="45" t="s">
        <v>30</v>
      </c>
      <c r="O107" s="44">
        <f t="shared" si="33"/>
        <v>176.44600063000001</v>
      </c>
      <c r="P107" s="45" t="s">
        <v>30</v>
      </c>
      <c r="Q107" s="44">
        <f t="shared" si="34"/>
        <v>0</v>
      </c>
      <c r="R107" s="45" t="s">
        <v>30</v>
      </c>
      <c r="S107" s="46">
        <v>0</v>
      </c>
      <c r="T107" s="47" t="s">
        <v>30</v>
      </c>
      <c r="U107" s="27"/>
      <c r="V107" s="28"/>
      <c r="W107" s="28"/>
      <c r="X107" s="29"/>
      <c r="Y107" s="29"/>
      <c r="Z107" s="29"/>
      <c r="AA107" s="29"/>
      <c r="AC107" s="29"/>
    </row>
    <row r="108" spans="1:29" ht="63" x14ac:dyDescent="0.25">
      <c r="A108" s="41" t="s">
        <v>207</v>
      </c>
      <c r="B108" s="42" t="s">
        <v>226</v>
      </c>
      <c r="C108" s="43" t="s">
        <v>227</v>
      </c>
      <c r="D108" s="44" t="s">
        <v>30</v>
      </c>
      <c r="E108" s="44">
        <v>159.13582787999999</v>
      </c>
      <c r="F108" s="44" t="s">
        <v>30</v>
      </c>
      <c r="G108" s="44">
        <v>0.89932951999999999</v>
      </c>
      <c r="H108" s="44" t="s">
        <v>30</v>
      </c>
      <c r="I108" s="44">
        <f t="shared" si="32"/>
        <v>158.23649835999998</v>
      </c>
      <c r="J108" s="45" t="s">
        <v>30</v>
      </c>
      <c r="K108" s="44">
        <v>0</v>
      </c>
      <c r="L108" s="45" t="s">
        <v>30</v>
      </c>
      <c r="M108" s="44">
        <v>0</v>
      </c>
      <c r="N108" s="45" t="s">
        <v>30</v>
      </c>
      <c r="O108" s="44">
        <f t="shared" si="33"/>
        <v>158.23649835999998</v>
      </c>
      <c r="P108" s="45" t="s">
        <v>30</v>
      </c>
      <c r="Q108" s="44">
        <f t="shared" si="34"/>
        <v>0</v>
      </c>
      <c r="R108" s="45" t="s">
        <v>30</v>
      </c>
      <c r="S108" s="46">
        <v>0</v>
      </c>
      <c r="T108" s="47" t="s">
        <v>30</v>
      </c>
      <c r="U108" s="27"/>
      <c r="V108" s="28"/>
      <c r="W108" s="28"/>
      <c r="X108" s="29"/>
      <c r="Y108" s="29"/>
      <c r="Z108" s="29"/>
      <c r="AA108" s="29"/>
      <c r="AC108" s="29"/>
    </row>
    <row r="109" spans="1:29" ht="47.25" x14ac:dyDescent="0.25">
      <c r="A109" s="41" t="s">
        <v>207</v>
      </c>
      <c r="B109" s="42" t="s">
        <v>228</v>
      </c>
      <c r="C109" s="43" t="s">
        <v>229</v>
      </c>
      <c r="D109" s="44" t="s">
        <v>30</v>
      </c>
      <c r="E109" s="44">
        <v>163.46497722999999</v>
      </c>
      <c r="F109" s="44" t="s">
        <v>30</v>
      </c>
      <c r="G109" s="44">
        <v>4.4188018900000001</v>
      </c>
      <c r="H109" s="44" t="s">
        <v>30</v>
      </c>
      <c r="I109" s="44">
        <f t="shared" si="32"/>
        <v>159.04617533999999</v>
      </c>
      <c r="J109" s="45" t="s">
        <v>30</v>
      </c>
      <c r="K109" s="44">
        <v>0</v>
      </c>
      <c r="L109" s="45" t="s">
        <v>30</v>
      </c>
      <c r="M109" s="44">
        <v>1.10469474</v>
      </c>
      <c r="N109" s="45" t="s">
        <v>30</v>
      </c>
      <c r="O109" s="44">
        <f t="shared" si="33"/>
        <v>157.94148059999998</v>
      </c>
      <c r="P109" s="45" t="s">
        <v>30</v>
      </c>
      <c r="Q109" s="44">
        <f t="shared" si="34"/>
        <v>1.10469474</v>
      </c>
      <c r="R109" s="45" t="s">
        <v>30</v>
      </c>
      <c r="S109" s="46">
        <v>1</v>
      </c>
      <c r="T109" s="47" t="s">
        <v>230</v>
      </c>
      <c r="U109" s="27"/>
      <c r="V109" s="28"/>
      <c r="W109" s="28"/>
      <c r="X109" s="29"/>
      <c r="Y109" s="29"/>
      <c r="Z109" s="29"/>
      <c r="AA109" s="29"/>
      <c r="AC109" s="29"/>
    </row>
    <row r="110" spans="1:29" ht="90" customHeight="1" x14ac:dyDescent="0.25">
      <c r="A110" s="41" t="s">
        <v>207</v>
      </c>
      <c r="B110" s="42" t="s">
        <v>231</v>
      </c>
      <c r="C110" s="43" t="s">
        <v>232</v>
      </c>
      <c r="D110" s="44" t="s">
        <v>30</v>
      </c>
      <c r="E110" s="44">
        <v>650.60870267999996</v>
      </c>
      <c r="F110" s="44" t="s">
        <v>30</v>
      </c>
      <c r="G110" s="44">
        <v>0.95480199999999993</v>
      </c>
      <c r="H110" s="44" t="s">
        <v>30</v>
      </c>
      <c r="I110" s="44">
        <f t="shared" si="32"/>
        <v>649.65390067999999</v>
      </c>
      <c r="J110" s="45" t="s">
        <v>30</v>
      </c>
      <c r="K110" s="44">
        <v>3.9343091100000001</v>
      </c>
      <c r="L110" s="45" t="s">
        <v>30</v>
      </c>
      <c r="M110" s="44">
        <v>1.9017789199999999</v>
      </c>
      <c r="N110" s="45" t="s">
        <v>30</v>
      </c>
      <c r="O110" s="44">
        <f t="shared" si="33"/>
        <v>647.75212176000002</v>
      </c>
      <c r="P110" s="45" t="s">
        <v>30</v>
      </c>
      <c r="Q110" s="44">
        <f t="shared" si="34"/>
        <v>-2.0325301900000001</v>
      </c>
      <c r="R110" s="45" t="s">
        <v>30</v>
      </c>
      <c r="S110" s="46">
        <f t="shared" si="31"/>
        <v>-0.51661680187604786</v>
      </c>
      <c r="T110" s="47" t="s">
        <v>233</v>
      </c>
      <c r="U110" s="27"/>
      <c r="V110" s="28"/>
      <c r="W110" s="28"/>
      <c r="X110" s="29"/>
      <c r="Y110" s="29"/>
      <c r="Z110" s="29"/>
      <c r="AA110" s="29"/>
      <c r="AC110" s="29"/>
    </row>
    <row r="111" spans="1:29" ht="31.5" x14ac:dyDescent="0.25">
      <c r="A111" s="41" t="s">
        <v>207</v>
      </c>
      <c r="B111" s="42" t="s">
        <v>234</v>
      </c>
      <c r="C111" s="43" t="s">
        <v>235</v>
      </c>
      <c r="D111" s="44" t="s">
        <v>30</v>
      </c>
      <c r="E111" s="44">
        <v>1.6106799300000001</v>
      </c>
      <c r="F111" s="44" t="s">
        <v>30</v>
      </c>
      <c r="G111" s="44">
        <v>0</v>
      </c>
      <c r="H111" s="44" t="s">
        <v>30</v>
      </c>
      <c r="I111" s="44">
        <f t="shared" si="32"/>
        <v>1.6106799300000001</v>
      </c>
      <c r="J111" s="45" t="s">
        <v>30</v>
      </c>
      <c r="K111" s="44">
        <v>1.6106799300000001</v>
      </c>
      <c r="L111" s="45" t="s">
        <v>30</v>
      </c>
      <c r="M111" s="44">
        <v>1.6499539999999999</v>
      </c>
      <c r="N111" s="45" t="s">
        <v>30</v>
      </c>
      <c r="O111" s="44">
        <f t="shared" si="33"/>
        <v>-3.9274069999999828E-2</v>
      </c>
      <c r="P111" s="45" t="s">
        <v>30</v>
      </c>
      <c r="Q111" s="44">
        <f t="shared" si="34"/>
        <v>3.9274069999999828E-2</v>
      </c>
      <c r="R111" s="45" t="s">
        <v>30</v>
      </c>
      <c r="S111" s="46">
        <f t="shared" si="31"/>
        <v>2.4383534722506803E-2</v>
      </c>
      <c r="T111" s="47" t="s">
        <v>30</v>
      </c>
      <c r="U111" s="27"/>
      <c r="V111" s="28"/>
      <c r="W111" s="28"/>
      <c r="X111" s="29"/>
      <c r="Y111" s="29"/>
      <c r="Z111" s="29"/>
      <c r="AA111" s="29"/>
      <c r="AC111" s="29"/>
    </row>
    <row r="112" spans="1:29" x14ac:dyDescent="0.25">
      <c r="A112" s="41" t="s">
        <v>207</v>
      </c>
      <c r="B112" s="42" t="s">
        <v>236</v>
      </c>
      <c r="C112" s="43" t="s">
        <v>237</v>
      </c>
      <c r="D112" s="44" t="s">
        <v>30</v>
      </c>
      <c r="E112" s="44">
        <v>39.92287434</v>
      </c>
      <c r="F112" s="44" t="s">
        <v>30</v>
      </c>
      <c r="G112" s="44">
        <v>4.3999999999999995</v>
      </c>
      <c r="H112" s="44" t="s">
        <v>30</v>
      </c>
      <c r="I112" s="44">
        <f t="shared" si="32"/>
        <v>35.522874340000001</v>
      </c>
      <c r="J112" s="45" t="s">
        <v>30</v>
      </c>
      <c r="K112" s="44">
        <v>35.522874340000001</v>
      </c>
      <c r="L112" s="45" t="s">
        <v>30</v>
      </c>
      <c r="M112" s="44">
        <v>34.522451999999994</v>
      </c>
      <c r="N112" s="45" t="s">
        <v>30</v>
      </c>
      <c r="O112" s="44">
        <f t="shared" si="33"/>
        <v>1.0004223400000072</v>
      </c>
      <c r="P112" s="45" t="s">
        <v>30</v>
      </c>
      <c r="Q112" s="44">
        <f t="shared" si="34"/>
        <v>-1.0004223400000072</v>
      </c>
      <c r="R112" s="45" t="s">
        <v>30</v>
      </c>
      <c r="S112" s="46">
        <f t="shared" si="31"/>
        <v>-2.8162764376121911E-2</v>
      </c>
      <c r="T112" s="47" t="s">
        <v>30</v>
      </c>
      <c r="U112" s="27"/>
      <c r="V112" s="28"/>
      <c r="W112" s="28"/>
      <c r="X112" s="29"/>
      <c r="Y112" s="29"/>
      <c r="Z112" s="29"/>
      <c r="AA112" s="29"/>
      <c r="AC112" s="29"/>
    </row>
    <row r="113" spans="1:29" ht="63" x14ac:dyDescent="0.25">
      <c r="A113" s="41" t="s">
        <v>207</v>
      </c>
      <c r="B113" s="42" t="s">
        <v>238</v>
      </c>
      <c r="C113" s="43" t="s">
        <v>239</v>
      </c>
      <c r="D113" s="44" t="s">
        <v>30</v>
      </c>
      <c r="E113" s="44">
        <v>23.122046309999998</v>
      </c>
      <c r="F113" s="44" t="s">
        <v>30</v>
      </c>
      <c r="G113" s="44">
        <v>7.8364470099999997</v>
      </c>
      <c r="H113" s="44" t="s">
        <v>30</v>
      </c>
      <c r="I113" s="44">
        <f t="shared" si="32"/>
        <v>15.285599299999998</v>
      </c>
      <c r="J113" s="45" t="s">
        <v>30</v>
      </c>
      <c r="K113" s="44">
        <v>15.285599299999999</v>
      </c>
      <c r="L113" s="45" t="s">
        <v>30</v>
      </c>
      <c r="M113" s="44">
        <v>1.1041623899999999</v>
      </c>
      <c r="N113" s="45" t="s">
        <v>30</v>
      </c>
      <c r="O113" s="44">
        <f t="shared" si="33"/>
        <v>14.181436909999999</v>
      </c>
      <c r="P113" s="45" t="s">
        <v>30</v>
      </c>
      <c r="Q113" s="44">
        <f t="shared" si="34"/>
        <v>-14.181436909999999</v>
      </c>
      <c r="R113" s="45" t="s">
        <v>30</v>
      </c>
      <c r="S113" s="46">
        <f t="shared" si="31"/>
        <v>-0.92776453390348912</v>
      </c>
      <c r="T113" s="47" t="s">
        <v>240</v>
      </c>
      <c r="U113" s="27"/>
      <c r="V113" s="28"/>
      <c r="W113" s="28"/>
      <c r="X113" s="29"/>
      <c r="Y113" s="29"/>
      <c r="Z113" s="29"/>
      <c r="AA113" s="29"/>
      <c r="AC113" s="29"/>
    </row>
    <row r="114" spans="1:29" ht="63" x14ac:dyDescent="0.25">
      <c r="A114" s="41" t="s">
        <v>207</v>
      </c>
      <c r="B114" s="42" t="s">
        <v>241</v>
      </c>
      <c r="C114" s="43" t="s">
        <v>242</v>
      </c>
      <c r="D114" s="44" t="s">
        <v>30</v>
      </c>
      <c r="E114" s="44">
        <v>468.37437434999998</v>
      </c>
      <c r="F114" s="44" t="s">
        <v>30</v>
      </c>
      <c r="G114" s="44">
        <v>8.8327244399999998</v>
      </c>
      <c r="H114" s="44" t="s">
        <v>30</v>
      </c>
      <c r="I114" s="44">
        <f t="shared" si="32"/>
        <v>459.54164990999999</v>
      </c>
      <c r="J114" s="45" t="s">
        <v>30</v>
      </c>
      <c r="K114" s="44">
        <v>6.1176307300000001</v>
      </c>
      <c r="L114" s="45" t="s">
        <v>30</v>
      </c>
      <c r="M114" s="44">
        <v>144.60488465999998</v>
      </c>
      <c r="N114" s="45" t="s">
        <v>30</v>
      </c>
      <c r="O114" s="44">
        <f t="shared" si="33"/>
        <v>314.93676525000001</v>
      </c>
      <c r="P114" s="45" t="s">
        <v>30</v>
      </c>
      <c r="Q114" s="44">
        <f t="shared" si="34"/>
        <v>138.48725392999998</v>
      </c>
      <c r="R114" s="45" t="s">
        <v>30</v>
      </c>
      <c r="S114" s="46">
        <f t="shared" si="31"/>
        <v>22.637400006979497</v>
      </c>
      <c r="T114" s="47" t="s">
        <v>243</v>
      </c>
      <c r="U114" s="27"/>
      <c r="V114" s="28"/>
      <c r="W114" s="28"/>
      <c r="X114" s="29"/>
      <c r="Y114" s="29"/>
      <c r="Z114" s="29"/>
      <c r="AA114" s="29"/>
      <c r="AC114" s="29"/>
    </row>
    <row r="115" spans="1:29" ht="31.5" x14ac:dyDescent="0.25">
      <c r="A115" s="41" t="s">
        <v>207</v>
      </c>
      <c r="B115" s="42" t="s">
        <v>244</v>
      </c>
      <c r="C115" s="43" t="s">
        <v>245</v>
      </c>
      <c r="D115" s="44" t="s">
        <v>30</v>
      </c>
      <c r="E115" s="44">
        <v>30.287156459999999</v>
      </c>
      <c r="F115" s="44" t="s">
        <v>30</v>
      </c>
      <c r="G115" s="44">
        <v>5.721749599999999</v>
      </c>
      <c r="H115" s="44" t="s">
        <v>30</v>
      </c>
      <c r="I115" s="44">
        <f t="shared" si="32"/>
        <v>24.56540686</v>
      </c>
      <c r="J115" s="45" t="s">
        <v>30</v>
      </c>
      <c r="K115" s="44">
        <v>9.3027697499999995</v>
      </c>
      <c r="L115" s="45" t="s">
        <v>30</v>
      </c>
      <c r="M115" s="44">
        <v>9.1957494400000002</v>
      </c>
      <c r="N115" s="45" t="s">
        <v>30</v>
      </c>
      <c r="O115" s="44">
        <f t="shared" si="33"/>
        <v>15.369657419999999</v>
      </c>
      <c r="P115" s="45" t="s">
        <v>30</v>
      </c>
      <c r="Q115" s="44">
        <f t="shared" si="34"/>
        <v>-0.10702030999999934</v>
      </c>
      <c r="R115" s="45" t="s">
        <v>30</v>
      </c>
      <c r="S115" s="46">
        <f t="shared" si="31"/>
        <v>-1.1504134024170528E-2</v>
      </c>
      <c r="T115" s="47" t="s">
        <v>30</v>
      </c>
      <c r="U115" s="27"/>
      <c r="V115" s="28"/>
      <c r="W115" s="28"/>
      <c r="X115" s="29"/>
      <c r="Y115" s="29"/>
      <c r="Z115" s="29"/>
      <c r="AA115" s="29"/>
      <c r="AC115" s="29"/>
    </row>
    <row r="116" spans="1:29" ht="94.5" x14ac:dyDescent="0.25">
      <c r="A116" s="41" t="s">
        <v>207</v>
      </c>
      <c r="B116" s="42" t="s">
        <v>246</v>
      </c>
      <c r="C116" s="43" t="s">
        <v>247</v>
      </c>
      <c r="D116" s="44" t="s">
        <v>30</v>
      </c>
      <c r="E116" s="44">
        <v>69.2500553</v>
      </c>
      <c r="F116" s="44" t="s">
        <v>30</v>
      </c>
      <c r="G116" s="44">
        <v>20.744327310000003</v>
      </c>
      <c r="H116" s="44" t="s">
        <v>30</v>
      </c>
      <c r="I116" s="44">
        <f t="shared" si="32"/>
        <v>48.505727989999997</v>
      </c>
      <c r="J116" s="45" t="s">
        <v>30</v>
      </c>
      <c r="K116" s="44">
        <v>23.084453929999999</v>
      </c>
      <c r="L116" s="45" t="s">
        <v>30</v>
      </c>
      <c r="M116" s="44">
        <v>4.3724830999999993</v>
      </c>
      <c r="N116" s="45" t="s">
        <v>30</v>
      </c>
      <c r="O116" s="44">
        <f t="shared" si="33"/>
        <v>44.13324489</v>
      </c>
      <c r="P116" s="45" t="s">
        <v>30</v>
      </c>
      <c r="Q116" s="44">
        <f t="shared" si="34"/>
        <v>-18.711970829999999</v>
      </c>
      <c r="R116" s="45" t="s">
        <v>30</v>
      </c>
      <c r="S116" s="46">
        <f t="shared" si="31"/>
        <v>-0.81058754461947113</v>
      </c>
      <c r="T116" s="47" t="s">
        <v>248</v>
      </c>
      <c r="U116" s="27"/>
      <c r="V116" s="28"/>
      <c r="W116" s="28"/>
      <c r="X116" s="29"/>
      <c r="Y116" s="29"/>
      <c r="Z116" s="29"/>
      <c r="AA116" s="29"/>
      <c r="AC116" s="29"/>
    </row>
    <row r="117" spans="1:29" ht="47.25" x14ac:dyDescent="0.25">
      <c r="A117" s="41" t="s">
        <v>207</v>
      </c>
      <c r="B117" s="42" t="s">
        <v>249</v>
      </c>
      <c r="C117" s="43" t="s">
        <v>250</v>
      </c>
      <c r="D117" s="44" t="s">
        <v>30</v>
      </c>
      <c r="E117" s="44">
        <v>28.88239463</v>
      </c>
      <c r="F117" s="44" t="s">
        <v>30</v>
      </c>
      <c r="G117" s="44">
        <v>0.54875000000000007</v>
      </c>
      <c r="H117" s="44" t="s">
        <v>30</v>
      </c>
      <c r="I117" s="44">
        <f t="shared" si="32"/>
        <v>28.333644630000002</v>
      </c>
      <c r="J117" s="45" t="s">
        <v>30</v>
      </c>
      <c r="K117" s="44">
        <v>28.333644629999998</v>
      </c>
      <c r="L117" s="45" t="s">
        <v>30</v>
      </c>
      <c r="M117" s="44">
        <v>28.183644709999999</v>
      </c>
      <c r="N117" s="45" t="s">
        <v>30</v>
      </c>
      <c r="O117" s="44">
        <f t="shared" si="33"/>
        <v>0.14999992000000262</v>
      </c>
      <c r="P117" s="45" t="s">
        <v>30</v>
      </c>
      <c r="Q117" s="44">
        <f t="shared" si="34"/>
        <v>-0.14999991999999907</v>
      </c>
      <c r="R117" s="45" t="s">
        <v>30</v>
      </c>
      <c r="S117" s="46">
        <f t="shared" si="31"/>
        <v>-5.2940566580402925E-3</v>
      </c>
      <c r="T117" s="47" t="s">
        <v>30</v>
      </c>
      <c r="U117" s="27"/>
      <c r="V117" s="28"/>
      <c r="W117" s="28"/>
      <c r="X117" s="29"/>
      <c r="Y117" s="29"/>
      <c r="Z117" s="29"/>
      <c r="AA117" s="29"/>
      <c r="AC117" s="29"/>
    </row>
    <row r="118" spans="1:29" ht="209.25" customHeight="1" x14ac:dyDescent="0.25">
      <c r="A118" s="41" t="s">
        <v>207</v>
      </c>
      <c r="B118" s="42" t="s">
        <v>251</v>
      </c>
      <c r="C118" s="43" t="s">
        <v>252</v>
      </c>
      <c r="D118" s="44">
        <v>137.97886</v>
      </c>
      <c r="E118" s="44">
        <v>259.86213239249997</v>
      </c>
      <c r="F118" s="44" t="s">
        <v>30</v>
      </c>
      <c r="G118" s="44">
        <v>53.477034889999999</v>
      </c>
      <c r="H118" s="44" t="s">
        <v>30</v>
      </c>
      <c r="I118" s="44">
        <f t="shared" si="32"/>
        <v>206.38509750249997</v>
      </c>
      <c r="J118" s="45" t="s">
        <v>30</v>
      </c>
      <c r="K118" s="44">
        <v>31.339055179999999</v>
      </c>
      <c r="L118" s="45" t="s">
        <v>30</v>
      </c>
      <c r="M118" s="44">
        <v>13.571421000000001</v>
      </c>
      <c r="N118" s="45" t="s">
        <v>30</v>
      </c>
      <c r="O118" s="44">
        <f t="shared" si="33"/>
        <v>192.81367650249996</v>
      </c>
      <c r="P118" s="45" t="s">
        <v>30</v>
      </c>
      <c r="Q118" s="44">
        <f t="shared" si="34"/>
        <v>-17.767634179999998</v>
      </c>
      <c r="R118" s="45" t="s">
        <v>30</v>
      </c>
      <c r="S118" s="46">
        <f t="shared" si="31"/>
        <v>-0.56694862298653381</v>
      </c>
      <c r="T118" s="47" t="s">
        <v>253</v>
      </c>
      <c r="U118" s="27"/>
      <c r="V118" s="28"/>
      <c r="W118" s="28"/>
      <c r="X118" s="29"/>
      <c r="Y118" s="29"/>
      <c r="Z118" s="29"/>
      <c r="AA118" s="29"/>
      <c r="AC118" s="29"/>
    </row>
    <row r="119" spans="1:29" ht="31.5" x14ac:dyDescent="0.25">
      <c r="A119" s="41" t="s">
        <v>207</v>
      </c>
      <c r="B119" s="42" t="s">
        <v>254</v>
      </c>
      <c r="C119" s="43" t="s">
        <v>255</v>
      </c>
      <c r="D119" s="44" t="s">
        <v>30</v>
      </c>
      <c r="E119" s="44">
        <v>74.585458547249303</v>
      </c>
      <c r="F119" s="44" t="s">
        <v>30</v>
      </c>
      <c r="G119" s="44">
        <v>29.041675020000003</v>
      </c>
      <c r="H119" s="44" t="s">
        <v>30</v>
      </c>
      <c r="I119" s="44">
        <f t="shared" si="32"/>
        <v>45.543783527249303</v>
      </c>
      <c r="J119" s="45" t="s">
        <v>30</v>
      </c>
      <c r="K119" s="44">
        <v>6.3299210800000001</v>
      </c>
      <c r="L119" s="45" t="s">
        <v>30</v>
      </c>
      <c r="M119" s="44">
        <v>5.46930154</v>
      </c>
      <c r="N119" s="45" t="s">
        <v>30</v>
      </c>
      <c r="O119" s="44">
        <f t="shared" si="33"/>
        <v>40.0744819872493</v>
      </c>
      <c r="P119" s="45" t="s">
        <v>30</v>
      </c>
      <c r="Q119" s="44">
        <f t="shared" si="34"/>
        <v>-0.86061954000000007</v>
      </c>
      <c r="R119" s="45" t="s">
        <v>30</v>
      </c>
      <c r="S119" s="46">
        <f t="shared" si="31"/>
        <v>-0.13596054818427533</v>
      </c>
      <c r="T119" s="47" t="s">
        <v>256</v>
      </c>
      <c r="U119" s="27"/>
      <c r="V119" s="28"/>
      <c r="W119" s="28"/>
      <c r="X119" s="29"/>
      <c r="Y119" s="29"/>
      <c r="Z119" s="29"/>
      <c r="AA119" s="29"/>
      <c r="AC119" s="29"/>
    </row>
    <row r="120" spans="1:29" ht="47.25" x14ac:dyDescent="0.25">
      <c r="A120" s="41" t="s">
        <v>207</v>
      </c>
      <c r="B120" s="42" t="s">
        <v>257</v>
      </c>
      <c r="C120" s="43" t="s">
        <v>258</v>
      </c>
      <c r="D120" s="44" t="s">
        <v>30</v>
      </c>
      <c r="E120" s="44">
        <v>165.40621415999999</v>
      </c>
      <c r="F120" s="44" t="s">
        <v>30</v>
      </c>
      <c r="G120" s="44">
        <v>74.486431829999987</v>
      </c>
      <c r="H120" s="44" t="s">
        <v>30</v>
      </c>
      <c r="I120" s="44">
        <f t="shared" si="32"/>
        <v>90.919782330000004</v>
      </c>
      <c r="J120" s="45" t="s">
        <v>30</v>
      </c>
      <c r="K120" s="44">
        <v>26.70938744</v>
      </c>
      <c r="L120" s="45" t="s">
        <v>30</v>
      </c>
      <c r="M120" s="44">
        <v>15.251576029999999</v>
      </c>
      <c r="N120" s="45" t="s">
        <v>30</v>
      </c>
      <c r="O120" s="44">
        <f t="shared" si="33"/>
        <v>75.668206300000008</v>
      </c>
      <c r="P120" s="45" t="s">
        <v>30</v>
      </c>
      <c r="Q120" s="44">
        <f t="shared" si="34"/>
        <v>-11.457811410000001</v>
      </c>
      <c r="R120" s="45" t="s">
        <v>30</v>
      </c>
      <c r="S120" s="46">
        <f t="shared" si="31"/>
        <v>-0.42898068837178849</v>
      </c>
      <c r="T120" s="47" t="s">
        <v>259</v>
      </c>
      <c r="U120" s="27"/>
      <c r="V120" s="28"/>
      <c r="W120" s="28"/>
      <c r="X120" s="29"/>
      <c r="Y120" s="29"/>
      <c r="Z120" s="29"/>
      <c r="AA120" s="29"/>
      <c r="AC120" s="29"/>
    </row>
    <row r="121" spans="1:29" ht="47.25" x14ac:dyDescent="0.25">
      <c r="A121" s="41" t="s">
        <v>207</v>
      </c>
      <c r="B121" s="42" t="s">
        <v>260</v>
      </c>
      <c r="C121" s="43" t="s">
        <v>261</v>
      </c>
      <c r="D121" s="44" t="s">
        <v>30</v>
      </c>
      <c r="E121" s="44">
        <v>289.52581722999997</v>
      </c>
      <c r="F121" s="44" t="s">
        <v>30</v>
      </c>
      <c r="G121" s="44">
        <v>187.49094180999998</v>
      </c>
      <c r="H121" s="44" t="s">
        <v>30</v>
      </c>
      <c r="I121" s="44">
        <f t="shared" si="32"/>
        <v>102.03487541999999</v>
      </c>
      <c r="J121" s="45" t="s">
        <v>30</v>
      </c>
      <c r="K121" s="44">
        <v>102.03487542000001</v>
      </c>
      <c r="L121" s="45" t="s">
        <v>30</v>
      </c>
      <c r="M121" s="44">
        <v>107.78516276000001</v>
      </c>
      <c r="N121" s="45" t="s">
        <v>30</v>
      </c>
      <c r="O121" s="44">
        <f t="shared" si="33"/>
        <v>-5.7502873400000141</v>
      </c>
      <c r="P121" s="45" t="s">
        <v>30</v>
      </c>
      <c r="Q121" s="44">
        <f t="shared" si="34"/>
        <v>5.7502873399999999</v>
      </c>
      <c r="R121" s="45" t="s">
        <v>30</v>
      </c>
      <c r="S121" s="46">
        <f t="shared" si="31"/>
        <v>5.6356097033788091E-2</v>
      </c>
      <c r="T121" s="47" t="s">
        <v>30</v>
      </c>
      <c r="U121" s="27"/>
      <c r="V121" s="28"/>
      <c r="W121" s="28"/>
      <c r="X121" s="29"/>
      <c r="Y121" s="29"/>
      <c r="Z121" s="29"/>
      <c r="AA121" s="29"/>
      <c r="AC121" s="29"/>
    </row>
    <row r="122" spans="1:29" ht="31.5" x14ac:dyDescent="0.25">
      <c r="A122" s="41" t="s">
        <v>207</v>
      </c>
      <c r="B122" s="42" t="s">
        <v>262</v>
      </c>
      <c r="C122" s="43" t="s">
        <v>263</v>
      </c>
      <c r="D122" s="44" t="s">
        <v>30</v>
      </c>
      <c r="E122" s="44">
        <v>47.299647</v>
      </c>
      <c r="F122" s="44" t="s">
        <v>30</v>
      </c>
      <c r="G122" s="44">
        <v>2.6179999999999999</v>
      </c>
      <c r="H122" s="44" t="s">
        <v>30</v>
      </c>
      <c r="I122" s="44">
        <f t="shared" si="32"/>
        <v>44.681646999999998</v>
      </c>
      <c r="J122" s="45" t="s">
        <v>30</v>
      </c>
      <c r="K122" s="44">
        <v>44.681647000000005</v>
      </c>
      <c r="L122" s="45" t="s">
        <v>30</v>
      </c>
      <c r="M122" s="44">
        <v>42.430392919999996</v>
      </c>
      <c r="N122" s="45" t="s">
        <v>30</v>
      </c>
      <c r="O122" s="44">
        <f t="shared" si="33"/>
        <v>2.2512540800000025</v>
      </c>
      <c r="P122" s="45" t="s">
        <v>30</v>
      </c>
      <c r="Q122" s="44">
        <f t="shared" si="34"/>
        <v>-2.2512540800000096</v>
      </c>
      <c r="R122" s="45" t="s">
        <v>30</v>
      </c>
      <c r="S122" s="46">
        <f t="shared" si="31"/>
        <v>-5.0384312825353314E-2</v>
      </c>
      <c r="T122" s="47" t="s">
        <v>30</v>
      </c>
      <c r="U122" s="27"/>
      <c r="V122" s="28"/>
      <c r="W122" s="28"/>
      <c r="X122" s="29"/>
      <c r="Y122" s="29"/>
      <c r="Z122" s="29"/>
      <c r="AA122" s="29"/>
      <c r="AC122" s="29"/>
    </row>
    <row r="123" spans="1:29" ht="31.5" x14ac:dyDescent="0.25">
      <c r="A123" s="41" t="s">
        <v>207</v>
      </c>
      <c r="B123" s="42" t="s">
        <v>264</v>
      </c>
      <c r="C123" s="43" t="s">
        <v>265</v>
      </c>
      <c r="D123" s="44" t="s">
        <v>30</v>
      </c>
      <c r="E123" s="44">
        <v>253.51523251999998</v>
      </c>
      <c r="F123" s="44" t="s">
        <v>30</v>
      </c>
      <c r="G123" s="44">
        <v>1.6375</v>
      </c>
      <c r="H123" s="44" t="s">
        <v>30</v>
      </c>
      <c r="I123" s="44">
        <f t="shared" si="32"/>
        <v>251.87773252</v>
      </c>
      <c r="J123" s="45" t="s">
        <v>30</v>
      </c>
      <c r="K123" s="44">
        <v>251.87773252</v>
      </c>
      <c r="L123" s="45" t="s">
        <v>30</v>
      </c>
      <c r="M123" s="44">
        <v>249.99991200000002</v>
      </c>
      <c r="N123" s="45" t="s">
        <v>30</v>
      </c>
      <c r="O123" s="44">
        <f t="shared" si="33"/>
        <v>1.8778205199999718</v>
      </c>
      <c r="P123" s="45" t="s">
        <v>30</v>
      </c>
      <c r="Q123" s="44">
        <f t="shared" si="34"/>
        <v>-1.8778205199999718</v>
      </c>
      <c r="R123" s="45" t="s">
        <v>30</v>
      </c>
      <c r="S123" s="46">
        <f t="shared" si="31"/>
        <v>-7.4552859485141907E-3</v>
      </c>
      <c r="T123" s="47" t="s">
        <v>30</v>
      </c>
      <c r="U123" s="27"/>
      <c r="V123" s="28"/>
      <c r="W123" s="28"/>
      <c r="X123" s="29"/>
      <c r="Y123" s="29"/>
      <c r="Z123" s="29"/>
      <c r="AA123" s="29"/>
      <c r="AC123" s="29"/>
    </row>
    <row r="124" spans="1:29" ht="63" x14ac:dyDescent="0.25">
      <c r="A124" s="41" t="s">
        <v>207</v>
      </c>
      <c r="B124" s="42" t="s">
        <v>266</v>
      </c>
      <c r="C124" s="43" t="s">
        <v>267</v>
      </c>
      <c r="D124" s="44" t="s">
        <v>30</v>
      </c>
      <c r="E124" s="44">
        <v>106.72512386999999</v>
      </c>
      <c r="F124" s="44" t="s">
        <v>30</v>
      </c>
      <c r="G124" s="44">
        <v>1.413748</v>
      </c>
      <c r="H124" s="44" t="s">
        <v>30</v>
      </c>
      <c r="I124" s="44">
        <f t="shared" si="32"/>
        <v>105.31137586999999</v>
      </c>
      <c r="J124" s="45" t="s">
        <v>30</v>
      </c>
      <c r="K124" s="44">
        <v>9.3112519999999996</v>
      </c>
      <c r="L124" s="45" t="s">
        <v>30</v>
      </c>
      <c r="M124" s="44">
        <v>1.0381959999999999</v>
      </c>
      <c r="N124" s="45" t="s">
        <v>30</v>
      </c>
      <c r="O124" s="44">
        <f t="shared" si="33"/>
        <v>104.27317986999999</v>
      </c>
      <c r="P124" s="45" t="s">
        <v>30</v>
      </c>
      <c r="Q124" s="44">
        <f t="shared" si="34"/>
        <v>-8.2730560000000004</v>
      </c>
      <c r="R124" s="45" t="s">
        <v>30</v>
      </c>
      <c r="S124" s="46">
        <f t="shared" si="31"/>
        <v>-0.88850092339891573</v>
      </c>
      <c r="T124" s="47" t="s">
        <v>268</v>
      </c>
      <c r="U124" s="27"/>
      <c r="V124" s="28"/>
      <c r="W124" s="28"/>
      <c r="X124" s="29"/>
      <c r="Y124" s="29"/>
      <c r="Z124" s="29"/>
      <c r="AA124" s="29"/>
      <c r="AC124" s="29"/>
    </row>
    <row r="125" spans="1:29" ht="63" x14ac:dyDescent="0.25">
      <c r="A125" s="41" t="s">
        <v>207</v>
      </c>
      <c r="B125" s="42" t="s">
        <v>269</v>
      </c>
      <c r="C125" s="43" t="s">
        <v>270</v>
      </c>
      <c r="D125" s="44" t="s">
        <v>30</v>
      </c>
      <c r="E125" s="44">
        <v>4.3725556299999999</v>
      </c>
      <c r="F125" s="44" t="s">
        <v>30</v>
      </c>
      <c r="G125" s="44">
        <v>0</v>
      </c>
      <c r="H125" s="44" t="s">
        <v>30</v>
      </c>
      <c r="I125" s="44">
        <f t="shared" si="32"/>
        <v>4.3725556299999999</v>
      </c>
      <c r="J125" s="45" t="s">
        <v>30</v>
      </c>
      <c r="K125" s="44">
        <v>4.3725556299999999</v>
      </c>
      <c r="L125" s="45" t="s">
        <v>30</v>
      </c>
      <c r="M125" s="44">
        <v>3.9301340000000002</v>
      </c>
      <c r="N125" s="45" t="s">
        <v>30</v>
      </c>
      <c r="O125" s="44">
        <f t="shared" si="33"/>
        <v>0.44242162999999968</v>
      </c>
      <c r="P125" s="45" t="s">
        <v>30</v>
      </c>
      <c r="Q125" s="44">
        <f t="shared" si="34"/>
        <v>-0.44242162999999968</v>
      </c>
      <c r="R125" s="45" t="s">
        <v>30</v>
      </c>
      <c r="S125" s="46">
        <f t="shared" si="31"/>
        <v>-0.10118147542013083</v>
      </c>
      <c r="T125" s="47" t="s">
        <v>88</v>
      </c>
      <c r="U125" s="27"/>
      <c r="V125" s="28"/>
      <c r="W125" s="28"/>
      <c r="X125" s="29"/>
      <c r="Y125" s="29"/>
      <c r="Z125" s="29"/>
      <c r="AA125" s="29"/>
      <c r="AC125" s="29"/>
    </row>
    <row r="126" spans="1:29" ht="47.25" x14ac:dyDescent="0.25">
      <c r="A126" s="41" t="s">
        <v>207</v>
      </c>
      <c r="B126" s="42" t="s">
        <v>271</v>
      </c>
      <c r="C126" s="43" t="s">
        <v>272</v>
      </c>
      <c r="D126" s="44" t="s">
        <v>30</v>
      </c>
      <c r="E126" s="44">
        <v>5.5463897499999995</v>
      </c>
      <c r="F126" s="44" t="s">
        <v>30</v>
      </c>
      <c r="G126" s="44">
        <v>0</v>
      </c>
      <c r="H126" s="44" t="s">
        <v>30</v>
      </c>
      <c r="I126" s="44">
        <f t="shared" si="32"/>
        <v>5.5463897499999995</v>
      </c>
      <c r="J126" s="45" t="s">
        <v>30</v>
      </c>
      <c r="K126" s="44">
        <v>5.5463897500000003</v>
      </c>
      <c r="L126" s="45" t="s">
        <v>30</v>
      </c>
      <c r="M126" s="44">
        <v>8.3240767699999996</v>
      </c>
      <c r="N126" s="45" t="s">
        <v>30</v>
      </c>
      <c r="O126" s="44">
        <f t="shared" si="33"/>
        <v>-2.7776870200000001</v>
      </c>
      <c r="P126" s="45" t="s">
        <v>30</v>
      </c>
      <c r="Q126" s="44">
        <f t="shared" si="34"/>
        <v>2.7776870199999992</v>
      </c>
      <c r="R126" s="45" t="s">
        <v>30</v>
      </c>
      <c r="S126" s="46">
        <f t="shared" si="31"/>
        <v>0.50080992234633337</v>
      </c>
      <c r="T126" s="47" t="s">
        <v>273</v>
      </c>
      <c r="U126" s="27"/>
      <c r="V126" s="28"/>
      <c r="W126" s="28"/>
      <c r="X126" s="29"/>
      <c r="Y126" s="29"/>
      <c r="Z126" s="29"/>
      <c r="AA126" s="29"/>
      <c r="AC126" s="29"/>
    </row>
    <row r="127" spans="1:29" ht="47.25" x14ac:dyDescent="0.25">
      <c r="A127" s="41" t="s">
        <v>207</v>
      </c>
      <c r="B127" s="42" t="s">
        <v>274</v>
      </c>
      <c r="C127" s="43" t="s">
        <v>275</v>
      </c>
      <c r="D127" s="44" t="s">
        <v>30</v>
      </c>
      <c r="E127" s="44">
        <v>58.556389429999996</v>
      </c>
      <c r="F127" s="44" t="s">
        <v>30</v>
      </c>
      <c r="G127" s="44">
        <v>0</v>
      </c>
      <c r="H127" s="44" t="s">
        <v>30</v>
      </c>
      <c r="I127" s="44">
        <f t="shared" si="32"/>
        <v>58.556389429999996</v>
      </c>
      <c r="J127" s="45" t="s">
        <v>30</v>
      </c>
      <c r="K127" s="44">
        <v>27.790798880000001</v>
      </c>
      <c r="L127" s="45" t="s">
        <v>30</v>
      </c>
      <c r="M127" s="44">
        <v>26.046110110000001</v>
      </c>
      <c r="N127" s="45" t="s">
        <v>30</v>
      </c>
      <c r="O127" s="44">
        <f t="shared" si="33"/>
        <v>32.510279319999995</v>
      </c>
      <c r="P127" s="45" t="s">
        <v>30</v>
      </c>
      <c r="Q127" s="44">
        <f t="shared" si="34"/>
        <v>-1.7446887699999998</v>
      </c>
      <c r="R127" s="45" t="s">
        <v>30</v>
      </c>
      <c r="S127" s="46">
        <f t="shared" si="31"/>
        <v>-6.2779367283881393E-2</v>
      </c>
      <c r="T127" s="47" t="s">
        <v>30</v>
      </c>
      <c r="U127" s="27"/>
      <c r="V127" s="28"/>
      <c r="W127" s="28"/>
      <c r="X127" s="29"/>
      <c r="Y127" s="29"/>
      <c r="Z127" s="29"/>
      <c r="AA127" s="29"/>
      <c r="AC127" s="29"/>
    </row>
    <row r="128" spans="1:29" ht="31.5" x14ac:dyDescent="0.25">
      <c r="A128" s="41" t="s">
        <v>207</v>
      </c>
      <c r="B128" s="42" t="s">
        <v>276</v>
      </c>
      <c r="C128" s="43" t="s">
        <v>277</v>
      </c>
      <c r="D128" s="44" t="s">
        <v>30</v>
      </c>
      <c r="E128" s="44">
        <v>47.948607189999997</v>
      </c>
      <c r="F128" s="44" t="s">
        <v>30</v>
      </c>
      <c r="G128" s="44">
        <v>0</v>
      </c>
      <c r="H128" s="44" t="s">
        <v>30</v>
      </c>
      <c r="I128" s="44">
        <f t="shared" si="32"/>
        <v>47.948607189999997</v>
      </c>
      <c r="J128" s="45" t="s">
        <v>30</v>
      </c>
      <c r="K128" s="44">
        <v>6.1142663000000006</v>
      </c>
      <c r="L128" s="45" t="s">
        <v>30</v>
      </c>
      <c r="M128" s="44">
        <v>4.7490000000000006</v>
      </c>
      <c r="N128" s="45" t="s">
        <v>30</v>
      </c>
      <c r="O128" s="44">
        <f t="shared" si="33"/>
        <v>43.199607189999995</v>
      </c>
      <c r="P128" s="45" t="s">
        <v>30</v>
      </c>
      <c r="Q128" s="44">
        <f t="shared" si="34"/>
        <v>-1.3652663</v>
      </c>
      <c r="R128" s="45" t="s">
        <v>30</v>
      </c>
      <c r="S128" s="46">
        <f t="shared" si="31"/>
        <v>-0.2232919262937566</v>
      </c>
      <c r="T128" s="47" t="s">
        <v>278</v>
      </c>
      <c r="U128" s="27"/>
      <c r="V128" s="28"/>
      <c r="W128" s="28"/>
      <c r="X128" s="29"/>
      <c r="Y128" s="29"/>
      <c r="Z128" s="29"/>
      <c r="AA128" s="29"/>
      <c r="AC128" s="29"/>
    </row>
    <row r="129" spans="1:29" ht="157.5" x14ac:dyDescent="0.25">
      <c r="A129" s="41" t="s">
        <v>207</v>
      </c>
      <c r="B129" s="42" t="s">
        <v>279</v>
      </c>
      <c r="C129" s="43" t="s">
        <v>280</v>
      </c>
      <c r="D129" s="44" t="s">
        <v>30</v>
      </c>
      <c r="E129" s="44">
        <v>204.98575920000002</v>
      </c>
      <c r="F129" s="44" t="s">
        <v>30</v>
      </c>
      <c r="G129" s="44">
        <v>0</v>
      </c>
      <c r="H129" s="44" t="s">
        <v>30</v>
      </c>
      <c r="I129" s="44">
        <f t="shared" si="32"/>
        <v>204.98575920000002</v>
      </c>
      <c r="J129" s="45" t="s">
        <v>30</v>
      </c>
      <c r="K129" s="44">
        <v>92.142277669999999</v>
      </c>
      <c r="L129" s="45" t="s">
        <v>30</v>
      </c>
      <c r="M129" s="44">
        <v>4.4437500000000005</v>
      </c>
      <c r="N129" s="45" t="s">
        <v>30</v>
      </c>
      <c r="O129" s="44">
        <f t="shared" si="33"/>
        <v>200.54200920000002</v>
      </c>
      <c r="P129" s="45" t="s">
        <v>30</v>
      </c>
      <c r="Q129" s="44">
        <f t="shared" si="34"/>
        <v>-87.698527670000004</v>
      </c>
      <c r="R129" s="45" t="s">
        <v>30</v>
      </c>
      <c r="S129" s="46">
        <f t="shared" si="31"/>
        <v>-0.95177295252115512</v>
      </c>
      <c r="T129" s="47" t="s">
        <v>281</v>
      </c>
      <c r="U129" s="27"/>
      <c r="V129" s="28"/>
      <c r="W129" s="28"/>
      <c r="X129" s="29"/>
      <c r="Y129" s="29"/>
      <c r="Z129" s="29"/>
      <c r="AA129" s="29"/>
      <c r="AC129" s="29"/>
    </row>
    <row r="130" spans="1:29" ht="63" x14ac:dyDescent="0.25">
      <c r="A130" s="41" t="s">
        <v>207</v>
      </c>
      <c r="B130" s="42" t="s">
        <v>282</v>
      </c>
      <c r="C130" s="43" t="s">
        <v>283</v>
      </c>
      <c r="D130" s="44" t="s">
        <v>30</v>
      </c>
      <c r="E130" s="44">
        <v>59.383306869999998</v>
      </c>
      <c r="F130" s="44" t="s">
        <v>30</v>
      </c>
      <c r="G130" s="44">
        <v>27.305197070000002</v>
      </c>
      <c r="H130" s="44" t="s">
        <v>30</v>
      </c>
      <c r="I130" s="44">
        <f t="shared" si="32"/>
        <v>32.078109799999993</v>
      </c>
      <c r="J130" s="45" t="s">
        <v>30</v>
      </c>
      <c r="K130" s="44">
        <v>15.835628689999998</v>
      </c>
      <c r="L130" s="45" t="s">
        <v>30</v>
      </c>
      <c r="M130" s="44">
        <v>19.848042169999999</v>
      </c>
      <c r="N130" s="45" t="s">
        <v>30</v>
      </c>
      <c r="O130" s="44">
        <f t="shared" si="33"/>
        <v>12.230067629999994</v>
      </c>
      <c r="P130" s="45" t="s">
        <v>30</v>
      </c>
      <c r="Q130" s="44">
        <f t="shared" si="34"/>
        <v>4.0124134800000011</v>
      </c>
      <c r="R130" s="45" t="s">
        <v>30</v>
      </c>
      <c r="S130" s="46">
        <f t="shared" si="31"/>
        <v>0.25337885590445741</v>
      </c>
      <c r="T130" s="47" t="s">
        <v>88</v>
      </c>
      <c r="U130" s="27"/>
      <c r="V130" s="28"/>
      <c r="W130" s="28"/>
      <c r="X130" s="29"/>
      <c r="Y130" s="29"/>
      <c r="Z130" s="29"/>
      <c r="AA130" s="29"/>
      <c r="AC130" s="29"/>
    </row>
    <row r="131" spans="1:29" ht="47.25" x14ac:dyDescent="0.25">
      <c r="A131" s="41" t="s">
        <v>207</v>
      </c>
      <c r="B131" s="42" t="s">
        <v>284</v>
      </c>
      <c r="C131" s="43" t="s">
        <v>285</v>
      </c>
      <c r="D131" s="44" t="s">
        <v>30</v>
      </c>
      <c r="E131" s="44">
        <v>188.70917274000001</v>
      </c>
      <c r="F131" s="44" t="s">
        <v>30</v>
      </c>
      <c r="G131" s="44">
        <v>5.6449999999999996</v>
      </c>
      <c r="H131" s="44" t="s">
        <v>30</v>
      </c>
      <c r="I131" s="44">
        <f t="shared" si="32"/>
        <v>183.06417274</v>
      </c>
      <c r="J131" s="45" t="s">
        <v>30</v>
      </c>
      <c r="K131" s="44">
        <v>66.875030420000002</v>
      </c>
      <c r="L131" s="45" t="s">
        <v>30</v>
      </c>
      <c r="M131" s="44">
        <v>79.129027500000007</v>
      </c>
      <c r="N131" s="45" t="s">
        <v>30</v>
      </c>
      <c r="O131" s="44">
        <f t="shared" si="33"/>
        <v>103.93514524</v>
      </c>
      <c r="P131" s="45" t="s">
        <v>30</v>
      </c>
      <c r="Q131" s="44">
        <f t="shared" si="34"/>
        <v>12.253997080000005</v>
      </c>
      <c r="R131" s="45" t="s">
        <v>30</v>
      </c>
      <c r="S131" s="46">
        <f t="shared" si="31"/>
        <v>0.18323725616332967</v>
      </c>
      <c r="T131" s="47" t="s">
        <v>286</v>
      </c>
      <c r="U131" s="27"/>
      <c r="V131" s="28"/>
      <c r="W131" s="28"/>
      <c r="X131" s="29"/>
      <c r="Y131" s="29"/>
      <c r="Z131" s="29"/>
      <c r="AA131" s="29"/>
      <c r="AC131" s="29"/>
    </row>
    <row r="132" spans="1:29" ht="47.25" x14ac:dyDescent="0.25">
      <c r="A132" s="41" t="s">
        <v>207</v>
      </c>
      <c r="B132" s="42" t="s">
        <v>287</v>
      </c>
      <c r="C132" s="43" t="s">
        <v>288</v>
      </c>
      <c r="D132" s="44" t="s">
        <v>30</v>
      </c>
      <c r="E132" s="44">
        <v>14.797210230000001</v>
      </c>
      <c r="F132" s="44" t="s">
        <v>30</v>
      </c>
      <c r="G132" s="44">
        <v>0</v>
      </c>
      <c r="H132" s="44" t="s">
        <v>30</v>
      </c>
      <c r="I132" s="44">
        <f t="shared" si="32"/>
        <v>14.797210230000001</v>
      </c>
      <c r="J132" s="45" t="s">
        <v>30</v>
      </c>
      <c r="K132" s="44">
        <v>0.66597335000000002</v>
      </c>
      <c r="L132" s="45" t="s">
        <v>30</v>
      </c>
      <c r="M132" s="44">
        <v>0.54285715000000001</v>
      </c>
      <c r="N132" s="45" t="s">
        <v>30</v>
      </c>
      <c r="O132" s="44">
        <f t="shared" si="33"/>
        <v>14.254353080000001</v>
      </c>
      <c r="P132" s="45" t="s">
        <v>30</v>
      </c>
      <c r="Q132" s="44">
        <f t="shared" si="34"/>
        <v>-0.12311620000000001</v>
      </c>
      <c r="R132" s="45" t="s">
        <v>30</v>
      </c>
      <c r="S132" s="46">
        <f t="shared" si="31"/>
        <v>-0.18486655659719717</v>
      </c>
      <c r="T132" s="47" t="s">
        <v>88</v>
      </c>
      <c r="U132" s="27"/>
      <c r="V132" s="28"/>
      <c r="W132" s="28"/>
      <c r="X132" s="29"/>
      <c r="Y132" s="29"/>
      <c r="Z132" s="29"/>
      <c r="AA132" s="29"/>
      <c r="AC132" s="29"/>
    </row>
    <row r="133" spans="1:29" ht="47.25" x14ac:dyDescent="0.25">
      <c r="A133" s="41" t="s">
        <v>207</v>
      </c>
      <c r="B133" s="42" t="s">
        <v>289</v>
      </c>
      <c r="C133" s="43" t="s">
        <v>290</v>
      </c>
      <c r="D133" s="44" t="s">
        <v>30</v>
      </c>
      <c r="E133" s="44">
        <v>2.5</v>
      </c>
      <c r="F133" s="44" t="s">
        <v>30</v>
      </c>
      <c r="G133" s="44">
        <v>0</v>
      </c>
      <c r="H133" s="44" t="s">
        <v>30</v>
      </c>
      <c r="I133" s="44">
        <f t="shared" si="32"/>
        <v>2.5</v>
      </c>
      <c r="J133" s="45" t="s">
        <v>30</v>
      </c>
      <c r="K133" s="44">
        <v>2.5</v>
      </c>
      <c r="L133" s="45" t="s">
        <v>30</v>
      </c>
      <c r="M133" s="44">
        <v>2.25</v>
      </c>
      <c r="N133" s="45" t="s">
        <v>30</v>
      </c>
      <c r="O133" s="44">
        <f t="shared" si="33"/>
        <v>0.25</v>
      </c>
      <c r="P133" s="45" t="s">
        <v>30</v>
      </c>
      <c r="Q133" s="44">
        <f t="shared" si="34"/>
        <v>-0.25</v>
      </c>
      <c r="R133" s="45" t="s">
        <v>30</v>
      </c>
      <c r="S133" s="46">
        <f t="shared" si="31"/>
        <v>-0.1</v>
      </c>
      <c r="T133" s="47" t="s">
        <v>30</v>
      </c>
      <c r="U133" s="27"/>
      <c r="V133" s="28"/>
      <c r="W133" s="28"/>
      <c r="X133" s="29"/>
      <c r="Y133" s="29"/>
      <c r="Z133" s="29"/>
      <c r="AA133" s="29"/>
      <c r="AC133" s="29"/>
    </row>
    <row r="134" spans="1:29" ht="47.25" x14ac:dyDescent="0.25">
      <c r="A134" s="41" t="s">
        <v>207</v>
      </c>
      <c r="B134" s="42" t="s">
        <v>291</v>
      </c>
      <c r="C134" s="43" t="s">
        <v>292</v>
      </c>
      <c r="D134" s="44" t="s">
        <v>30</v>
      </c>
      <c r="E134" s="44">
        <v>1834.8198111649997</v>
      </c>
      <c r="F134" s="44" t="s">
        <v>30</v>
      </c>
      <c r="G134" s="44">
        <v>5.0491599999999996</v>
      </c>
      <c r="H134" s="44" t="s">
        <v>30</v>
      </c>
      <c r="I134" s="44">
        <f t="shared" si="32"/>
        <v>1829.7706511649997</v>
      </c>
      <c r="J134" s="45" t="s">
        <v>30</v>
      </c>
      <c r="K134" s="44">
        <v>55.209519999999998</v>
      </c>
      <c r="L134" s="45" t="s">
        <v>30</v>
      </c>
      <c r="M134" s="44">
        <v>9.8230789999999999</v>
      </c>
      <c r="N134" s="45" t="s">
        <v>30</v>
      </c>
      <c r="O134" s="44">
        <f t="shared" si="33"/>
        <v>1819.9475721649997</v>
      </c>
      <c r="P134" s="45" t="s">
        <v>30</v>
      </c>
      <c r="Q134" s="44">
        <f t="shared" si="34"/>
        <v>-45.386440999999998</v>
      </c>
      <c r="R134" s="45" t="s">
        <v>30</v>
      </c>
      <c r="S134" s="46">
        <f t="shared" si="31"/>
        <v>-0.82207635567199278</v>
      </c>
      <c r="T134" s="47" t="s">
        <v>88</v>
      </c>
      <c r="U134" s="27"/>
      <c r="V134" s="28"/>
      <c r="W134" s="28"/>
      <c r="X134" s="29"/>
      <c r="Y134" s="29"/>
      <c r="Z134" s="29"/>
      <c r="AA134" s="29"/>
      <c r="AC134" s="29"/>
    </row>
    <row r="135" spans="1:29" ht="78.75" x14ac:dyDescent="0.25">
      <c r="A135" s="41" t="s">
        <v>207</v>
      </c>
      <c r="B135" s="42" t="s">
        <v>293</v>
      </c>
      <c r="C135" s="43" t="s">
        <v>294</v>
      </c>
      <c r="D135" s="44" t="s">
        <v>30</v>
      </c>
      <c r="E135" s="44">
        <v>218.28611762243577</v>
      </c>
      <c r="F135" s="44" t="s">
        <v>30</v>
      </c>
      <c r="G135" s="44">
        <v>12.5875</v>
      </c>
      <c r="H135" s="44" t="s">
        <v>30</v>
      </c>
      <c r="I135" s="44">
        <f t="shared" si="32"/>
        <v>205.69861762243576</v>
      </c>
      <c r="J135" s="45" t="s">
        <v>30</v>
      </c>
      <c r="K135" s="44">
        <v>44.4</v>
      </c>
      <c r="L135" s="45" t="s">
        <v>30</v>
      </c>
      <c r="M135" s="44">
        <v>44.295194000000002</v>
      </c>
      <c r="N135" s="45" t="s">
        <v>30</v>
      </c>
      <c r="O135" s="44">
        <f t="shared" si="33"/>
        <v>161.40342362243575</v>
      </c>
      <c r="P135" s="45" t="s">
        <v>30</v>
      </c>
      <c r="Q135" s="44">
        <f t="shared" si="34"/>
        <v>-0.1048059999999964</v>
      </c>
      <c r="R135" s="45" t="s">
        <v>30</v>
      </c>
      <c r="S135" s="46">
        <f t="shared" si="31"/>
        <v>-2.3604954954954144E-3</v>
      </c>
      <c r="T135" s="47" t="s">
        <v>30</v>
      </c>
      <c r="U135" s="27"/>
      <c r="V135" s="28"/>
      <c r="W135" s="28"/>
      <c r="X135" s="29"/>
      <c r="Y135" s="29"/>
      <c r="Z135" s="29"/>
      <c r="AA135" s="29"/>
      <c r="AC135" s="29"/>
    </row>
    <row r="136" spans="1:29" ht="47.25" x14ac:dyDescent="0.25">
      <c r="A136" s="41" t="s">
        <v>207</v>
      </c>
      <c r="B136" s="42" t="s">
        <v>295</v>
      </c>
      <c r="C136" s="43" t="s">
        <v>296</v>
      </c>
      <c r="D136" s="44" t="s">
        <v>30</v>
      </c>
      <c r="E136" s="44">
        <v>35.420044109999999</v>
      </c>
      <c r="F136" s="44" t="s">
        <v>30</v>
      </c>
      <c r="G136" s="44">
        <v>0.29876200000000003</v>
      </c>
      <c r="H136" s="44" t="s">
        <v>30</v>
      </c>
      <c r="I136" s="44">
        <f t="shared" si="32"/>
        <v>35.121282109999996</v>
      </c>
      <c r="J136" s="45" t="s">
        <v>30</v>
      </c>
      <c r="K136" s="44">
        <v>3.0942379999999998</v>
      </c>
      <c r="L136" s="45" t="s">
        <v>30</v>
      </c>
      <c r="M136" s="44">
        <v>0</v>
      </c>
      <c r="N136" s="45" t="s">
        <v>30</v>
      </c>
      <c r="O136" s="44">
        <f t="shared" si="33"/>
        <v>35.121282109999996</v>
      </c>
      <c r="P136" s="45" t="s">
        <v>30</v>
      </c>
      <c r="Q136" s="44">
        <f t="shared" si="34"/>
        <v>-3.0942379999999998</v>
      </c>
      <c r="R136" s="45" t="s">
        <v>30</v>
      </c>
      <c r="S136" s="46">
        <f t="shared" si="31"/>
        <v>-1</v>
      </c>
      <c r="T136" s="47" t="s">
        <v>297</v>
      </c>
      <c r="U136" s="27"/>
      <c r="V136" s="28"/>
      <c r="W136" s="28"/>
      <c r="X136" s="29"/>
      <c r="Y136" s="29"/>
      <c r="Z136" s="29"/>
      <c r="AA136" s="29"/>
      <c r="AC136" s="29"/>
    </row>
    <row r="137" spans="1:29" ht="237.75" customHeight="1" x14ac:dyDescent="0.25">
      <c r="A137" s="41" t="s">
        <v>207</v>
      </c>
      <c r="B137" s="42" t="s">
        <v>298</v>
      </c>
      <c r="C137" s="43" t="s">
        <v>299</v>
      </c>
      <c r="D137" s="44" t="s">
        <v>30</v>
      </c>
      <c r="E137" s="44">
        <v>76.121481324999991</v>
      </c>
      <c r="F137" s="44" t="s">
        <v>30</v>
      </c>
      <c r="G137" s="44">
        <v>17.163156469999997</v>
      </c>
      <c r="H137" s="44" t="s">
        <v>30</v>
      </c>
      <c r="I137" s="44">
        <f t="shared" si="32"/>
        <v>58.958324854999994</v>
      </c>
      <c r="J137" s="45" t="s">
        <v>30</v>
      </c>
      <c r="K137" s="44">
        <v>27.6946911</v>
      </c>
      <c r="L137" s="45" t="s">
        <v>30</v>
      </c>
      <c r="M137" s="44">
        <v>0</v>
      </c>
      <c r="N137" s="45" t="s">
        <v>30</v>
      </c>
      <c r="O137" s="44">
        <f t="shared" si="33"/>
        <v>58.958324854999994</v>
      </c>
      <c r="P137" s="45" t="s">
        <v>30</v>
      </c>
      <c r="Q137" s="44">
        <f t="shared" si="34"/>
        <v>-27.6946911</v>
      </c>
      <c r="R137" s="45" t="s">
        <v>30</v>
      </c>
      <c r="S137" s="46">
        <f t="shared" si="31"/>
        <v>-1</v>
      </c>
      <c r="T137" s="47" t="s">
        <v>300</v>
      </c>
      <c r="U137" s="27"/>
      <c r="V137" s="28"/>
      <c r="W137" s="28"/>
      <c r="X137" s="29"/>
      <c r="Y137" s="29"/>
      <c r="Z137" s="29"/>
      <c r="AA137" s="29"/>
      <c r="AC137" s="29"/>
    </row>
    <row r="138" spans="1:29" ht="142.5" customHeight="1" x14ac:dyDescent="0.25">
      <c r="A138" s="41" t="s">
        <v>207</v>
      </c>
      <c r="B138" s="42" t="s">
        <v>301</v>
      </c>
      <c r="C138" s="43" t="s">
        <v>302</v>
      </c>
      <c r="D138" s="44" t="s">
        <v>30</v>
      </c>
      <c r="E138" s="44">
        <v>1160.7892784299997</v>
      </c>
      <c r="F138" s="44" t="s">
        <v>30</v>
      </c>
      <c r="G138" s="44">
        <v>52.907680000000013</v>
      </c>
      <c r="H138" s="44" t="s">
        <v>30</v>
      </c>
      <c r="I138" s="44">
        <f t="shared" si="32"/>
        <v>1107.8815984299997</v>
      </c>
      <c r="J138" s="45" t="s">
        <v>30</v>
      </c>
      <c r="K138" s="44">
        <v>1107.8815984299997</v>
      </c>
      <c r="L138" s="45" t="s">
        <v>30</v>
      </c>
      <c r="M138" s="44">
        <v>1270.1543565699999</v>
      </c>
      <c r="N138" s="45" t="s">
        <v>30</v>
      </c>
      <c r="O138" s="44">
        <f t="shared" si="33"/>
        <v>-162.27275814000018</v>
      </c>
      <c r="P138" s="45" t="s">
        <v>30</v>
      </c>
      <c r="Q138" s="44">
        <f t="shared" si="34"/>
        <v>162.27275814000018</v>
      </c>
      <c r="R138" s="45" t="s">
        <v>30</v>
      </c>
      <c r="S138" s="46">
        <f t="shared" si="31"/>
        <v>0.14647120989279</v>
      </c>
      <c r="T138" s="47" t="s">
        <v>303</v>
      </c>
      <c r="U138" s="27"/>
      <c r="V138" s="28"/>
      <c r="W138" s="28"/>
      <c r="X138" s="29"/>
      <c r="Y138" s="29"/>
      <c r="Z138" s="29"/>
      <c r="AA138" s="29"/>
      <c r="AC138" s="29"/>
    </row>
    <row r="139" spans="1:29" ht="63" x14ac:dyDescent="0.25">
      <c r="A139" s="41" t="s">
        <v>207</v>
      </c>
      <c r="B139" s="42" t="s">
        <v>304</v>
      </c>
      <c r="C139" s="43" t="s">
        <v>305</v>
      </c>
      <c r="D139" s="44" t="s">
        <v>30</v>
      </c>
      <c r="E139" s="44">
        <v>6.8114684800000003</v>
      </c>
      <c r="F139" s="44" t="s">
        <v>30</v>
      </c>
      <c r="G139" s="44">
        <v>1.3088850000000001</v>
      </c>
      <c r="H139" s="44" t="s">
        <v>30</v>
      </c>
      <c r="I139" s="44">
        <f t="shared" si="32"/>
        <v>5.5025834800000002</v>
      </c>
      <c r="J139" s="45" t="s">
        <v>30</v>
      </c>
      <c r="K139" s="44">
        <v>1.2625</v>
      </c>
      <c r="L139" s="45" t="s">
        <v>30</v>
      </c>
      <c r="M139" s="44">
        <v>1.2579290000000001</v>
      </c>
      <c r="N139" s="45" t="s">
        <v>30</v>
      </c>
      <c r="O139" s="44">
        <f t="shared" si="33"/>
        <v>4.2446544800000003</v>
      </c>
      <c r="P139" s="45" t="s">
        <v>30</v>
      </c>
      <c r="Q139" s="44">
        <f t="shared" si="34"/>
        <v>-4.5709999999998807E-3</v>
      </c>
      <c r="R139" s="45" t="s">
        <v>30</v>
      </c>
      <c r="S139" s="46">
        <f t="shared" si="31"/>
        <v>-3.6205940594058461E-3</v>
      </c>
      <c r="T139" s="47" t="s">
        <v>30</v>
      </c>
      <c r="U139" s="27"/>
      <c r="V139" s="28"/>
      <c r="W139" s="28"/>
      <c r="X139" s="29"/>
      <c r="Y139" s="29"/>
      <c r="Z139" s="29"/>
      <c r="AA139" s="29"/>
      <c r="AC139" s="29"/>
    </row>
    <row r="140" spans="1:29" ht="47.25" x14ac:dyDescent="0.25">
      <c r="A140" s="41" t="s">
        <v>207</v>
      </c>
      <c r="B140" s="42" t="s">
        <v>306</v>
      </c>
      <c r="C140" s="43" t="s">
        <v>307</v>
      </c>
      <c r="D140" s="44" t="s">
        <v>30</v>
      </c>
      <c r="E140" s="44">
        <v>14.851343779999999</v>
      </c>
      <c r="F140" s="44" t="s">
        <v>30</v>
      </c>
      <c r="G140" s="44">
        <v>8.0404594799999991</v>
      </c>
      <c r="H140" s="44" t="s">
        <v>30</v>
      </c>
      <c r="I140" s="44">
        <f t="shared" si="32"/>
        <v>6.8108842999999997</v>
      </c>
      <c r="J140" s="45" t="s">
        <v>30</v>
      </c>
      <c r="K140" s="44">
        <v>4.0945</v>
      </c>
      <c r="L140" s="45" t="s">
        <v>30</v>
      </c>
      <c r="M140" s="44">
        <v>4.4006569999999998</v>
      </c>
      <c r="N140" s="45" t="s">
        <v>30</v>
      </c>
      <c r="O140" s="44">
        <f t="shared" si="33"/>
        <v>2.4102272999999999</v>
      </c>
      <c r="P140" s="45" t="s">
        <v>30</v>
      </c>
      <c r="Q140" s="44">
        <f t="shared" si="34"/>
        <v>0.30615699999999979</v>
      </c>
      <c r="R140" s="45" t="s">
        <v>30</v>
      </c>
      <c r="S140" s="46">
        <f t="shared" si="31"/>
        <v>7.4772743924777091E-2</v>
      </c>
      <c r="T140" s="47" t="s">
        <v>30</v>
      </c>
      <c r="U140" s="27"/>
      <c r="V140" s="28"/>
      <c r="W140" s="28"/>
      <c r="X140" s="29"/>
      <c r="Y140" s="29"/>
      <c r="Z140" s="29"/>
      <c r="AA140" s="29"/>
      <c r="AC140" s="29"/>
    </row>
    <row r="141" spans="1:29" ht="47.25" x14ac:dyDescent="0.25">
      <c r="A141" s="41" t="s">
        <v>207</v>
      </c>
      <c r="B141" s="42" t="s">
        <v>308</v>
      </c>
      <c r="C141" s="43" t="s">
        <v>309</v>
      </c>
      <c r="D141" s="44" t="s">
        <v>30</v>
      </c>
      <c r="E141" s="44">
        <v>19.167544143333334</v>
      </c>
      <c r="F141" s="44" t="s">
        <v>30</v>
      </c>
      <c r="G141" s="44">
        <v>0</v>
      </c>
      <c r="H141" s="44" t="s">
        <v>30</v>
      </c>
      <c r="I141" s="44">
        <f t="shared" si="32"/>
        <v>19.167544143333334</v>
      </c>
      <c r="J141" s="45" t="s">
        <v>30</v>
      </c>
      <c r="K141" s="44">
        <v>4.6717108099999995</v>
      </c>
      <c r="L141" s="45" t="s">
        <v>30</v>
      </c>
      <c r="M141" s="44">
        <v>2.9621960000000001</v>
      </c>
      <c r="N141" s="45" t="s">
        <v>30</v>
      </c>
      <c r="O141" s="44">
        <f t="shared" si="33"/>
        <v>16.205348143333335</v>
      </c>
      <c r="P141" s="45" t="s">
        <v>30</v>
      </c>
      <c r="Q141" s="44">
        <f t="shared" si="34"/>
        <v>-1.7095148099999995</v>
      </c>
      <c r="R141" s="45" t="s">
        <v>30</v>
      </c>
      <c r="S141" s="46">
        <f t="shared" si="31"/>
        <v>-0.36592907385035667</v>
      </c>
      <c r="T141" s="47" t="s">
        <v>310</v>
      </c>
      <c r="U141" s="27"/>
      <c r="V141" s="28"/>
      <c r="W141" s="28"/>
      <c r="X141" s="29"/>
      <c r="Y141" s="29"/>
      <c r="Z141" s="29"/>
      <c r="AA141" s="29"/>
      <c r="AC141" s="29"/>
    </row>
    <row r="142" spans="1:29" ht="47.25" x14ac:dyDescent="0.25">
      <c r="A142" s="41" t="s">
        <v>207</v>
      </c>
      <c r="B142" s="42" t="s">
        <v>311</v>
      </c>
      <c r="C142" s="43" t="s">
        <v>312</v>
      </c>
      <c r="D142" s="44" t="s">
        <v>30</v>
      </c>
      <c r="E142" s="44">
        <v>8.6620663600000007</v>
      </c>
      <c r="F142" s="44" t="s">
        <v>30</v>
      </c>
      <c r="G142" s="44">
        <v>0</v>
      </c>
      <c r="H142" s="44" t="s">
        <v>30</v>
      </c>
      <c r="I142" s="44">
        <f t="shared" si="32"/>
        <v>8.6620663600000007</v>
      </c>
      <c r="J142" s="45" t="s">
        <v>30</v>
      </c>
      <c r="K142" s="44">
        <v>8.6620663600000007</v>
      </c>
      <c r="L142" s="45" t="s">
        <v>30</v>
      </c>
      <c r="M142" s="44">
        <v>6.65777339</v>
      </c>
      <c r="N142" s="45" t="s">
        <v>30</v>
      </c>
      <c r="O142" s="44">
        <f t="shared" si="33"/>
        <v>2.0042929700000007</v>
      </c>
      <c r="P142" s="45" t="s">
        <v>30</v>
      </c>
      <c r="Q142" s="44">
        <f t="shared" si="34"/>
        <v>-2.0042929700000007</v>
      </c>
      <c r="R142" s="45" t="s">
        <v>30</v>
      </c>
      <c r="S142" s="46">
        <f t="shared" si="31"/>
        <v>-0.23138739495872443</v>
      </c>
      <c r="T142" s="47" t="s">
        <v>313</v>
      </c>
      <c r="U142" s="27"/>
      <c r="V142" s="28"/>
      <c r="W142" s="28"/>
      <c r="X142" s="29"/>
      <c r="Y142" s="29"/>
      <c r="Z142" s="29"/>
      <c r="AA142" s="29"/>
      <c r="AC142" s="29"/>
    </row>
    <row r="143" spans="1:29" ht="31.5" x14ac:dyDescent="0.25">
      <c r="A143" s="41" t="s">
        <v>207</v>
      </c>
      <c r="B143" s="42" t="s">
        <v>314</v>
      </c>
      <c r="C143" s="43" t="s">
        <v>315</v>
      </c>
      <c r="D143" s="44" t="s">
        <v>30</v>
      </c>
      <c r="E143" s="44">
        <v>12.935199319999999</v>
      </c>
      <c r="F143" s="44" t="s">
        <v>30</v>
      </c>
      <c r="G143" s="44">
        <v>0</v>
      </c>
      <c r="H143" s="44" t="s">
        <v>30</v>
      </c>
      <c r="I143" s="44">
        <f t="shared" si="32"/>
        <v>12.935199319999999</v>
      </c>
      <c r="J143" s="45" t="s">
        <v>30</v>
      </c>
      <c r="K143" s="44">
        <v>12.935199319999999</v>
      </c>
      <c r="L143" s="45" t="s">
        <v>30</v>
      </c>
      <c r="M143" s="44">
        <v>2.1375000000000002</v>
      </c>
      <c r="N143" s="45" t="s">
        <v>30</v>
      </c>
      <c r="O143" s="44">
        <f t="shared" si="33"/>
        <v>10.79769932</v>
      </c>
      <c r="P143" s="45" t="s">
        <v>30</v>
      </c>
      <c r="Q143" s="44">
        <f t="shared" si="34"/>
        <v>-10.79769932</v>
      </c>
      <c r="R143" s="45" t="s">
        <v>30</v>
      </c>
      <c r="S143" s="46">
        <f t="shared" si="31"/>
        <v>-0.83475322280538311</v>
      </c>
      <c r="T143" s="47" t="s">
        <v>316</v>
      </c>
      <c r="U143" s="27"/>
      <c r="V143" s="28"/>
      <c r="W143" s="28"/>
      <c r="X143" s="29"/>
      <c r="Y143" s="29"/>
      <c r="Z143" s="29"/>
      <c r="AA143" s="29"/>
      <c r="AC143" s="29"/>
    </row>
    <row r="144" spans="1:29" ht="47.25" x14ac:dyDescent="0.25">
      <c r="A144" s="41" t="s">
        <v>207</v>
      </c>
      <c r="B144" s="42" t="s">
        <v>317</v>
      </c>
      <c r="C144" s="43" t="s">
        <v>318</v>
      </c>
      <c r="D144" s="44" t="s">
        <v>30</v>
      </c>
      <c r="E144" s="44">
        <v>10.294736990000001</v>
      </c>
      <c r="F144" s="44" t="s">
        <v>30</v>
      </c>
      <c r="G144" s="44">
        <v>0.97057033000000004</v>
      </c>
      <c r="H144" s="44" t="s">
        <v>30</v>
      </c>
      <c r="I144" s="44">
        <f t="shared" si="32"/>
        <v>9.3241666600000013</v>
      </c>
      <c r="J144" s="45" t="s">
        <v>30</v>
      </c>
      <c r="K144" s="44">
        <v>9.3241666600000013</v>
      </c>
      <c r="L144" s="45" t="s">
        <v>30</v>
      </c>
      <c r="M144" s="44">
        <v>9.3241666600000013</v>
      </c>
      <c r="N144" s="45" t="s">
        <v>30</v>
      </c>
      <c r="O144" s="44">
        <f t="shared" si="33"/>
        <v>0</v>
      </c>
      <c r="P144" s="45" t="s">
        <v>30</v>
      </c>
      <c r="Q144" s="44">
        <f t="shared" si="34"/>
        <v>0</v>
      </c>
      <c r="R144" s="45" t="s">
        <v>30</v>
      </c>
      <c r="S144" s="46">
        <f t="shared" si="31"/>
        <v>0</v>
      </c>
      <c r="T144" s="47" t="s">
        <v>30</v>
      </c>
      <c r="U144" s="27"/>
      <c r="V144" s="28"/>
      <c r="W144" s="28"/>
      <c r="X144" s="29"/>
      <c r="Y144" s="29"/>
      <c r="Z144" s="29"/>
      <c r="AA144" s="29"/>
      <c r="AC144" s="29"/>
    </row>
    <row r="145" spans="1:29" ht="63" x14ac:dyDescent="0.25">
      <c r="A145" s="41" t="s">
        <v>207</v>
      </c>
      <c r="B145" s="42" t="s">
        <v>319</v>
      </c>
      <c r="C145" s="43" t="s">
        <v>320</v>
      </c>
      <c r="D145" s="44" t="s">
        <v>30</v>
      </c>
      <c r="E145" s="44">
        <v>63.232471790000005</v>
      </c>
      <c r="F145" s="44" t="s">
        <v>30</v>
      </c>
      <c r="G145" s="44">
        <v>0.2034</v>
      </c>
      <c r="H145" s="44" t="s">
        <v>30</v>
      </c>
      <c r="I145" s="44">
        <f t="shared" si="32"/>
        <v>63.029071790000003</v>
      </c>
      <c r="J145" s="45" t="s">
        <v>30</v>
      </c>
      <c r="K145" s="44">
        <v>1.0289999999999999</v>
      </c>
      <c r="L145" s="45" t="s">
        <v>30</v>
      </c>
      <c r="M145" s="44">
        <v>0</v>
      </c>
      <c r="N145" s="45" t="s">
        <v>30</v>
      </c>
      <c r="O145" s="44">
        <f t="shared" si="33"/>
        <v>63.029071790000003</v>
      </c>
      <c r="P145" s="45" t="s">
        <v>30</v>
      </c>
      <c r="Q145" s="44">
        <f t="shared" si="34"/>
        <v>-1.0289999999999999</v>
      </c>
      <c r="R145" s="45" t="s">
        <v>30</v>
      </c>
      <c r="S145" s="46">
        <f t="shared" si="31"/>
        <v>-1</v>
      </c>
      <c r="T145" s="47" t="s">
        <v>321</v>
      </c>
      <c r="U145" s="27"/>
      <c r="V145" s="28"/>
      <c r="W145" s="28"/>
      <c r="X145" s="29"/>
      <c r="Y145" s="29"/>
      <c r="Z145" s="29"/>
      <c r="AA145" s="29"/>
      <c r="AC145" s="29"/>
    </row>
    <row r="146" spans="1:29" ht="47.25" x14ac:dyDescent="0.25">
      <c r="A146" s="41" t="s">
        <v>207</v>
      </c>
      <c r="B146" s="42" t="s">
        <v>322</v>
      </c>
      <c r="C146" s="43" t="s">
        <v>323</v>
      </c>
      <c r="D146" s="44" t="s">
        <v>30</v>
      </c>
      <c r="E146" s="44">
        <v>86.946720979999995</v>
      </c>
      <c r="F146" s="44" t="s">
        <v>30</v>
      </c>
      <c r="G146" s="44">
        <v>0.17897391999999998</v>
      </c>
      <c r="H146" s="44" t="s">
        <v>30</v>
      </c>
      <c r="I146" s="44">
        <f t="shared" si="32"/>
        <v>86.767747059999991</v>
      </c>
      <c r="J146" s="45" t="s">
        <v>30</v>
      </c>
      <c r="K146" s="44">
        <v>1.11102608</v>
      </c>
      <c r="L146" s="45" t="s">
        <v>30</v>
      </c>
      <c r="M146" s="44">
        <v>1.11102608</v>
      </c>
      <c r="N146" s="45" t="s">
        <v>30</v>
      </c>
      <c r="O146" s="44">
        <f t="shared" si="33"/>
        <v>85.656720979999989</v>
      </c>
      <c r="P146" s="45" t="s">
        <v>30</v>
      </c>
      <c r="Q146" s="44">
        <f t="shared" si="34"/>
        <v>0</v>
      </c>
      <c r="R146" s="45" t="s">
        <v>30</v>
      </c>
      <c r="S146" s="46">
        <f t="shared" si="31"/>
        <v>0</v>
      </c>
      <c r="T146" s="47" t="s">
        <v>30</v>
      </c>
      <c r="U146" s="27"/>
      <c r="V146" s="28"/>
      <c r="W146" s="28"/>
      <c r="X146" s="29"/>
      <c r="Y146" s="29"/>
      <c r="Z146" s="29"/>
      <c r="AA146" s="29"/>
      <c r="AC146" s="29"/>
    </row>
    <row r="147" spans="1:29" ht="47.25" x14ac:dyDescent="0.25">
      <c r="A147" s="41" t="s">
        <v>207</v>
      </c>
      <c r="B147" s="42" t="s">
        <v>324</v>
      </c>
      <c r="C147" s="43" t="s">
        <v>325</v>
      </c>
      <c r="D147" s="44" t="s">
        <v>30</v>
      </c>
      <c r="E147" s="44">
        <v>546.40541460000009</v>
      </c>
      <c r="F147" s="44" t="s">
        <v>30</v>
      </c>
      <c r="G147" s="44">
        <v>11.83052</v>
      </c>
      <c r="H147" s="44" t="s">
        <v>30</v>
      </c>
      <c r="I147" s="44">
        <f t="shared" si="32"/>
        <v>534.57489460000011</v>
      </c>
      <c r="J147" s="45" t="s">
        <v>30</v>
      </c>
      <c r="K147" s="44">
        <v>67.208258000000001</v>
      </c>
      <c r="L147" s="45" t="s">
        <v>30</v>
      </c>
      <c r="M147" s="44">
        <v>65.173243999999997</v>
      </c>
      <c r="N147" s="45" t="s">
        <v>30</v>
      </c>
      <c r="O147" s="44">
        <f t="shared" si="33"/>
        <v>469.4016506000001</v>
      </c>
      <c r="P147" s="45" t="s">
        <v>30</v>
      </c>
      <c r="Q147" s="44">
        <f t="shared" si="34"/>
        <v>-2.0350140000000039</v>
      </c>
      <c r="R147" s="45" t="s">
        <v>30</v>
      </c>
      <c r="S147" s="46">
        <f t="shared" si="31"/>
        <v>-3.0279225508270186E-2</v>
      </c>
      <c r="T147" s="47" t="s">
        <v>30</v>
      </c>
      <c r="U147" s="27"/>
      <c r="V147" s="28"/>
      <c r="W147" s="28"/>
      <c r="X147" s="29"/>
      <c r="Y147" s="29"/>
      <c r="Z147" s="29"/>
      <c r="AA147" s="29"/>
      <c r="AC147" s="29"/>
    </row>
    <row r="148" spans="1:29" ht="116.25" customHeight="1" x14ac:dyDescent="0.25">
      <c r="A148" s="41" t="s">
        <v>207</v>
      </c>
      <c r="B148" s="42" t="s">
        <v>326</v>
      </c>
      <c r="C148" s="43" t="s">
        <v>327</v>
      </c>
      <c r="D148" s="44" t="s">
        <v>30</v>
      </c>
      <c r="E148" s="44">
        <v>13.508778</v>
      </c>
      <c r="F148" s="44" t="s">
        <v>30</v>
      </c>
      <c r="G148" s="44">
        <v>0</v>
      </c>
      <c r="H148" s="44" t="s">
        <v>30</v>
      </c>
      <c r="I148" s="44">
        <f t="shared" si="32"/>
        <v>13.508778</v>
      </c>
      <c r="J148" s="45" t="s">
        <v>30</v>
      </c>
      <c r="K148" s="44">
        <v>13.508778</v>
      </c>
      <c r="L148" s="45" t="s">
        <v>30</v>
      </c>
      <c r="M148" s="44">
        <v>2.1219279900000005</v>
      </c>
      <c r="N148" s="45" t="s">
        <v>30</v>
      </c>
      <c r="O148" s="44">
        <f t="shared" si="33"/>
        <v>11.38685001</v>
      </c>
      <c r="P148" s="45" t="s">
        <v>30</v>
      </c>
      <c r="Q148" s="44">
        <f t="shared" si="34"/>
        <v>-11.38685001</v>
      </c>
      <c r="R148" s="45" t="s">
        <v>30</v>
      </c>
      <c r="S148" s="46">
        <f t="shared" si="31"/>
        <v>-0.84292228431024629</v>
      </c>
      <c r="T148" s="47" t="s">
        <v>328</v>
      </c>
      <c r="U148" s="27"/>
      <c r="V148" s="28"/>
      <c r="W148" s="28"/>
      <c r="X148" s="29"/>
      <c r="Y148" s="29"/>
      <c r="Z148" s="29"/>
      <c r="AA148" s="29"/>
      <c r="AC148" s="29"/>
    </row>
    <row r="149" spans="1:29" ht="47.25" x14ac:dyDescent="0.25">
      <c r="A149" s="41" t="s">
        <v>207</v>
      </c>
      <c r="B149" s="42" t="s">
        <v>329</v>
      </c>
      <c r="C149" s="43" t="s">
        <v>330</v>
      </c>
      <c r="D149" s="44" t="s">
        <v>30</v>
      </c>
      <c r="E149" s="44">
        <v>9.4594541700000008</v>
      </c>
      <c r="F149" s="44" t="s">
        <v>30</v>
      </c>
      <c r="G149" s="44">
        <v>0</v>
      </c>
      <c r="H149" s="44" t="s">
        <v>30</v>
      </c>
      <c r="I149" s="44">
        <f t="shared" si="32"/>
        <v>9.4594541700000008</v>
      </c>
      <c r="J149" s="45" t="s">
        <v>30</v>
      </c>
      <c r="K149" s="44">
        <v>0</v>
      </c>
      <c r="L149" s="45" t="s">
        <v>30</v>
      </c>
      <c r="M149" s="44">
        <v>0</v>
      </c>
      <c r="N149" s="45" t="s">
        <v>30</v>
      </c>
      <c r="O149" s="44">
        <f t="shared" si="33"/>
        <v>9.4594541700000008</v>
      </c>
      <c r="P149" s="45" t="s">
        <v>30</v>
      </c>
      <c r="Q149" s="44">
        <f t="shared" si="34"/>
        <v>0</v>
      </c>
      <c r="R149" s="45" t="s">
        <v>30</v>
      </c>
      <c r="S149" s="46">
        <v>0</v>
      </c>
      <c r="T149" s="47" t="s">
        <v>30</v>
      </c>
      <c r="U149" s="27"/>
      <c r="V149" s="28"/>
      <c r="W149" s="28"/>
      <c r="X149" s="29"/>
      <c r="Y149" s="29"/>
      <c r="Z149" s="29"/>
      <c r="AA149" s="29"/>
      <c r="AC149" s="29"/>
    </row>
    <row r="150" spans="1:29" ht="47.25" x14ac:dyDescent="0.25">
      <c r="A150" s="41" t="s">
        <v>207</v>
      </c>
      <c r="B150" s="42" t="s">
        <v>331</v>
      </c>
      <c r="C150" s="43" t="s">
        <v>332</v>
      </c>
      <c r="D150" s="44" t="s">
        <v>30</v>
      </c>
      <c r="E150" s="44">
        <v>9.4777900699999993</v>
      </c>
      <c r="F150" s="44" t="s">
        <v>30</v>
      </c>
      <c r="G150" s="44">
        <v>0</v>
      </c>
      <c r="H150" s="44" t="s">
        <v>30</v>
      </c>
      <c r="I150" s="44">
        <f t="shared" si="32"/>
        <v>9.4777900699999993</v>
      </c>
      <c r="J150" s="45" t="s">
        <v>30</v>
      </c>
      <c r="K150" s="44">
        <v>9.4777900699999993</v>
      </c>
      <c r="L150" s="45" t="s">
        <v>30</v>
      </c>
      <c r="M150" s="44">
        <v>9.4134175399999975</v>
      </c>
      <c r="N150" s="45" t="s">
        <v>30</v>
      </c>
      <c r="O150" s="44">
        <f t="shared" si="33"/>
        <v>6.437253000000176E-2</v>
      </c>
      <c r="P150" s="45" t="s">
        <v>30</v>
      </c>
      <c r="Q150" s="44">
        <f t="shared" si="34"/>
        <v>-6.437253000000176E-2</v>
      </c>
      <c r="R150" s="45" t="s">
        <v>30</v>
      </c>
      <c r="S150" s="46">
        <f t="shared" si="31"/>
        <v>-6.7919345675063851E-3</v>
      </c>
      <c r="T150" s="47" t="s">
        <v>30</v>
      </c>
      <c r="U150" s="27"/>
      <c r="V150" s="28"/>
      <c r="W150" s="28"/>
      <c r="X150" s="29"/>
      <c r="Y150" s="29"/>
      <c r="Z150" s="29"/>
      <c r="AA150" s="29"/>
      <c r="AC150" s="29"/>
    </row>
    <row r="151" spans="1:29" ht="75.75" customHeight="1" x14ac:dyDescent="0.25">
      <c r="A151" s="41" t="s">
        <v>207</v>
      </c>
      <c r="B151" s="42" t="s">
        <v>333</v>
      </c>
      <c r="C151" s="43" t="s">
        <v>334</v>
      </c>
      <c r="D151" s="44" t="s">
        <v>30</v>
      </c>
      <c r="E151" s="44">
        <v>33.939961960000005</v>
      </c>
      <c r="F151" s="44" t="s">
        <v>30</v>
      </c>
      <c r="G151" s="44">
        <v>0</v>
      </c>
      <c r="H151" s="44" t="s">
        <v>30</v>
      </c>
      <c r="I151" s="44">
        <f t="shared" si="32"/>
        <v>33.939961960000005</v>
      </c>
      <c r="J151" s="45" t="s">
        <v>30</v>
      </c>
      <c r="K151" s="44">
        <v>21.6</v>
      </c>
      <c r="L151" s="45" t="s">
        <v>30</v>
      </c>
      <c r="M151" s="44">
        <v>16.900000000000002</v>
      </c>
      <c r="N151" s="45" t="s">
        <v>30</v>
      </c>
      <c r="O151" s="44">
        <f t="shared" si="33"/>
        <v>17.039961960000003</v>
      </c>
      <c r="P151" s="45" t="s">
        <v>30</v>
      </c>
      <c r="Q151" s="44">
        <f t="shared" si="34"/>
        <v>-4.6999999999999993</v>
      </c>
      <c r="R151" s="45" t="s">
        <v>30</v>
      </c>
      <c r="S151" s="46">
        <f t="shared" si="31"/>
        <v>-0.21759259259259253</v>
      </c>
      <c r="T151" s="47" t="s">
        <v>335</v>
      </c>
      <c r="U151" s="27"/>
      <c r="V151" s="28"/>
      <c r="W151" s="28"/>
      <c r="X151" s="29"/>
      <c r="Y151" s="29"/>
      <c r="Z151" s="29"/>
      <c r="AA151" s="29"/>
      <c r="AC151" s="29"/>
    </row>
    <row r="152" spans="1:29" ht="47.25" x14ac:dyDescent="0.25">
      <c r="A152" s="41" t="s">
        <v>207</v>
      </c>
      <c r="B152" s="42" t="s">
        <v>336</v>
      </c>
      <c r="C152" s="43" t="s">
        <v>337</v>
      </c>
      <c r="D152" s="44" t="s">
        <v>30</v>
      </c>
      <c r="E152" s="44">
        <v>0.16457909000000001</v>
      </c>
      <c r="F152" s="44" t="s">
        <v>30</v>
      </c>
      <c r="G152" s="44">
        <v>0</v>
      </c>
      <c r="H152" s="44" t="s">
        <v>30</v>
      </c>
      <c r="I152" s="44">
        <f t="shared" si="32"/>
        <v>0.16457909000000001</v>
      </c>
      <c r="J152" s="45" t="s">
        <v>30</v>
      </c>
      <c r="K152" s="44">
        <v>0.16457909000000001</v>
      </c>
      <c r="L152" s="45" t="s">
        <v>30</v>
      </c>
      <c r="M152" s="44">
        <v>0.1663858</v>
      </c>
      <c r="N152" s="45" t="s">
        <v>30</v>
      </c>
      <c r="O152" s="44">
        <f t="shared" si="33"/>
        <v>-1.8067099999999892E-3</v>
      </c>
      <c r="P152" s="45" t="s">
        <v>30</v>
      </c>
      <c r="Q152" s="44">
        <f t="shared" si="34"/>
        <v>1.8067099999999892E-3</v>
      </c>
      <c r="R152" s="45" t="s">
        <v>30</v>
      </c>
      <c r="S152" s="46">
        <f t="shared" si="31"/>
        <v>1.097776151271701E-2</v>
      </c>
      <c r="T152" s="47" t="s">
        <v>30</v>
      </c>
      <c r="U152" s="27"/>
      <c r="V152" s="28"/>
      <c r="W152" s="28"/>
      <c r="X152" s="29"/>
      <c r="Y152" s="29"/>
      <c r="Z152" s="29"/>
      <c r="AA152" s="29"/>
      <c r="AC152" s="29"/>
    </row>
    <row r="153" spans="1:29" ht="47.25" x14ac:dyDescent="0.25">
      <c r="A153" s="41" t="s">
        <v>207</v>
      </c>
      <c r="B153" s="42" t="s">
        <v>338</v>
      </c>
      <c r="C153" s="43" t="s">
        <v>339</v>
      </c>
      <c r="D153" s="44" t="s">
        <v>30</v>
      </c>
      <c r="E153" s="44">
        <v>0.45872023000000001</v>
      </c>
      <c r="F153" s="44" t="s">
        <v>30</v>
      </c>
      <c r="G153" s="44">
        <v>0</v>
      </c>
      <c r="H153" s="44" t="s">
        <v>30</v>
      </c>
      <c r="I153" s="44">
        <f t="shared" si="32"/>
        <v>0.45872023000000001</v>
      </c>
      <c r="J153" s="45" t="s">
        <v>30</v>
      </c>
      <c r="K153" s="44">
        <v>0.45872023000000001</v>
      </c>
      <c r="L153" s="45" t="s">
        <v>30</v>
      </c>
      <c r="M153" s="44">
        <v>0.45785100000000001</v>
      </c>
      <c r="N153" s="45" t="s">
        <v>30</v>
      </c>
      <c r="O153" s="44">
        <f t="shared" si="33"/>
        <v>8.6922999999999861E-4</v>
      </c>
      <c r="P153" s="45" t="s">
        <v>30</v>
      </c>
      <c r="Q153" s="44">
        <f t="shared" si="34"/>
        <v>-8.6922999999999861E-4</v>
      </c>
      <c r="R153" s="45" t="s">
        <v>30</v>
      </c>
      <c r="S153" s="46">
        <f t="shared" si="31"/>
        <v>-1.8949022588343196E-3</v>
      </c>
      <c r="T153" s="47" t="s">
        <v>30</v>
      </c>
      <c r="U153" s="27"/>
      <c r="V153" s="28"/>
      <c r="W153" s="28"/>
      <c r="X153" s="29"/>
      <c r="Y153" s="29"/>
      <c r="Z153" s="29"/>
      <c r="AA153" s="29"/>
      <c r="AC153" s="29"/>
    </row>
    <row r="154" spans="1:29" ht="31.5" x14ac:dyDescent="0.25">
      <c r="A154" s="41" t="s">
        <v>207</v>
      </c>
      <c r="B154" s="42" t="s">
        <v>340</v>
      </c>
      <c r="C154" s="43" t="s">
        <v>341</v>
      </c>
      <c r="D154" s="44" t="s">
        <v>30</v>
      </c>
      <c r="E154" s="44">
        <v>11417.385188259999</v>
      </c>
      <c r="F154" s="44" t="s">
        <v>30</v>
      </c>
      <c r="G154" s="44">
        <v>2886.6342161000002</v>
      </c>
      <c r="H154" s="44" t="s">
        <v>30</v>
      </c>
      <c r="I154" s="44">
        <f t="shared" si="32"/>
        <v>8530.7509721599999</v>
      </c>
      <c r="J154" s="45" t="s">
        <v>30</v>
      </c>
      <c r="K154" s="44">
        <v>5741.5202409100002</v>
      </c>
      <c r="L154" s="45" t="s">
        <v>30</v>
      </c>
      <c r="M154" s="44">
        <v>6178.2623684900009</v>
      </c>
      <c r="N154" s="45" t="s">
        <v>30</v>
      </c>
      <c r="O154" s="44">
        <f t="shared" si="33"/>
        <v>2352.4886036699991</v>
      </c>
      <c r="P154" s="45" t="s">
        <v>30</v>
      </c>
      <c r="Q154" s="44">
        <f t="shared" si="34"/>
        <v>436.74212758000067</v>
      </c>
      <c r="R154" s="45" t="s">
        <v>30</v>
      </c>
      <c r="S154" s="46">
        <f t="shared" si="31"/>
        <v>7.6067332214225444E-2</v>
      </c>
      <c r="T154" s="47" t="s">
        <v>30</v>
      </c>
      <c r="U154" s="27"/>
      <c r="V154" s="28"/>
      <c r="W154" s="28"/>
      <c r="X154" s="29"/>
      <c r="Y154" s="29"/>
      <c r="Z154" s="29"/>
      <c r="AA154" s="29"/>
      <c r="AC154" s="29"/>
    </row>
    <row r="155" spans="1:29" s="29" customFormat="1" ht="47.25" x14ac:dyDescent="0.25">
      <c r="A155" s="41" t="s">
        <v>207</v>
      </c>
      <c r="B155" s="42" t="s">
        <v>342</v>
      </c>
      <c r="C155" s="43" t="s">
        <v>343</v>
      </c>
      <c r="D155" s="44" t="s">
        <v>30</v>
      </c>
      <c r="E155" s="44">
        <v>6.3588378200000015</v>
      </c>
      <c r="F155" s="44" t="s">
        <v>30</v>
      </c>
      <c r="G155" s="44">
        <v>6.3588378200000015</v>
      </c>
      <c r="H155" s="44" t="s">
        <v>30</v>
      </c>
      <c r="I155" s="44">
        <f t="shared" si="32"/>
        <v>0</v>
      </c>
      <c r="J155" s="45" t="s">
        <v>30</v>
      </c>
      <c r="K155" s="44">
        <v>0</v>
      </c>
      <c r="L155" s="45" t="s">
        <v>30</v>
      </c>
      <c r="M155" s="44">
        <v>0</v>
      </c>
      <c r="N155" s="45" t="s">
        <v>30</v>
      </c>
      <c r="O155" s="44">
        <f t="shared" si="33"/>
        <v>0</v>
      </c>
      <c r="P155" s="45" t="s">
        <v>30</v>
      </c>
      <c r="Q155" s="44">
        <f t="shared" si="34"/>
        <v>0</v>
      </c>
      <c r="R155" s="45" t="s">
        <v>30</v>
      </c>
      <c r="S155" s="46">
        <v>0</v>
      </c>
      <c r="T155" s="49" t="s">
        <v>30</v>
      </c>
      <c r="U155" s="27"/>
      <c r="V155" s="28"/>
      <c r="W155" s="28"/>
    </row>
    <row r="156" spans="1:29" s="29" customFormat="1" ht="47.25" x14ac:dyDescent="0.25">
      <c r="A156" s="41" t="s">
        <v>207</v>
      </c>
      <c r="B156" s="42" t="s">
        <v>344</v>
      </c>
      <c r="C156" s="43" t="s">
        <v>345</v>
      </c>
      <c r="D156" s="44" t="s">
        <v>30</v>
      </c>
      <c r="E156" s="44">
        <v>7.9169999999999998</v>
      </c>
      <c r="F156" s="44" t="s">
        <v>30</v>
      </c>
      <c r="G156" s="44">
        <v>7.9169999999999998</v>
      </c>
      <c r="H156" s="44" t="s">
        <v>30</v>
      </c>
      <c r="I156" s="44">
        <f t="shared" si="32"/>
        <v>0</v>
      </c>
      <c r="J156" s="45" t="s">
        <v>30</v>
      </c>
      <c r="K156" s="44">
        <v>0</v>
      </c>
      <c r="L156" s="45" t="s">
        <v>30</v>
      </c>
      <c r="M156" s="44">
        <v>0</v>
      </c>
      <c r="N156" s="45" t="s">
        <v>30</v>
      </c>
      <c r="O156" s="44">
        <f t="shared" si="33"/>
        <v>0</v>
      </c>
      <c r="P156" s="45" t="s">
        <v>30</v>
      </c>
      <c r="Q156" s="44">
        <f t="shared" si="34"/>
        <v>0</v>
      </c>
      <c r="R156" s="45" t="s">
        <v>30</v>
      </c>
      <c r="S156" s="46">
        <v>0</v>
      </c>
      <c r="T156" s="49" t="s">
        <v>30</v>
      </c>
      <c r="U156" s="27"/>
      <c r="V156" s="28"/>
      <c r="W156" s="28"/>
    </row>
    <row r="157" spans="1:29" s="29" customFormat="1" ht="31.5" x14ac:dyDescent="0.25">
      <c r="A157" s="41" t="s">
        <v>207</v>
      </c>
      <c r="B157" s="42" t="s">
        <v>346</v>
      </c>
      <c r="C157" s="43" t="s">
        <v>347</v>
      </c>
      <c r="D157" s="44" t="s">
        <v>30</v>
      </c>
      <c r="E157" s="44">
        <v>159.54694499999999</v>
      </c>
      <c r="F157" s="44" t="s">
        <v>30</v>
      </c>
      <c r="G157" s="44">
        <v>12.822511649999999</v>
      </c>
      <c r="H157" s="44" t="s">
        <v>30</v>
      </c>
      <c r="I157" s="44">
        <f t="shared" si="32"/>
        <v>146.72443335</v>
      </c>
      <c r="J157" s="45" t="s">
        <v>30</v>
      </c>
      <c r="K157" s="44">
        <v>146.72443335</v>
      </c>
      <c r="L157" s="45" t="s">
        <v>30</v>
      </c>
      <c r="M157" s="44">
        <v>144.85796727999991</v>
      </c>
      <c r="N157" s="45" t="s">
        <v>30</v>
      </c>
      <c r="O157" s="44">
        <f t="shared" si="33"/>
        <v>1.8664660700000866</v>
      </c>
      <c r="P157" s="45" t="s">
        <v>30</v>
      </c>
      <c r="Q157" s="44">
        <f t="shared" si="34"/>
        <v>-1.8664660700000866</v>
      </c>
      <c r="R157" s="45" t="s">
        <v>30</v>
      </c>
      <c r="S157" s="46">
        <f t="shared" si="31"/>
        <v>-1.2720894723428739E-2</v>
      </c>
      <c r="T157" s="47" t="s">
        <v>30</v>
      </c>
      <c r="U157" s="27"/>
      <c r="V157" s="28"/>
      <c r="W157" s="28"/>
    </row>
    <row r="158" spans="1:29" s="29" customFormat="1" ht="47.25" x14ac:dyDescent="0.25">
      <c r="A158" s="41" t="s">
        <v>207</v>
      </c>
      <c r="B158" s="42" t="s">
        <v>348</v>
      </c>
      <c r="C158" s="43" t="s">
        <v>349</v>
      </c>
      <c r="D158" s="44" t="s">
        <v>30</v>
      </c>
      <c r="E158" s="44">
        <v>6.2963309199999991</v>
      </c>
      <c r="F158" s="44" t="s">
        <v>30</v>
      </c>
      <c r="G158" s="44">
        <v>6.2963309199999991</v>
      </c>
      <c r="H158" s="44" t="s">
        <v>30</v>
      </c>
      <c r="I158" s="44">
        <f t="shared" si="32"/>
        <v>0</v>
      </c>
      <c r="J158" s="45" t="s">
        <v>30</v>
      </c>
      <c r="K158" s="44">
        <v>0</v>
      </c>
      <c r="L158" s="45" t="s">
        <v>30</v>
      </c>
      <c r="M158" s="44">
        <v>0</v>
      </c>
      <c r="N158" s="45" t="s">
        <v>30</v>
      </c>
      <c r="O158" s="44">
        <f t="shared" si="33"/>
        <v>0</v>
      </c>
      <c r="P158" s="45" t="s">
        <v>30</v>
      </c>
      <c r="Q158" s="44">
        <f t="shared" si="34"/>
        <v>0</v>
      </c>
      <c r="R158" s="45" t="s">
        <v>30</v>
      </c>
      <c r="S158" s="46">
        <v>0</v>
      </c>
      <c r="T158" s="47" t="s">
        <v>30</v>
      </c>
      <c r="U158" s="27"/>
      <c r="V158" s="28"/>
      <c r="W158" s="28"/>
    </row>
    <row r="159" spans="1:29" s="29" customFormat="1" ht="47.25" x14ac:dyDescent="0.25">
      <c r="A159" s="41" t="s">
        <v>207</v>
      </c>
      <c r="B159" s="42" t="s">
        <v>350</v>
      </c>
      <c r="C159" s="43" t="s">
        <v>351</v>
      </c>
      <c r="D159" s="44" t="s">
        <v>30</v>
      </c>
      <c r="E159" s="44">
        <v>3.3519079400000003</v>
      </c>
      <c r="F159" s="44" t="s">
        <v>30</v>
      </c>
      <c r="G159" s="44">
        <v>3.3519079400000003</v>
      </c>
      <c r="H159" s="44" t="s">
        <v>30</v>
      </c>
      <c r="I159" s="44">
        <f t="shared" si="32"/>
        <v>0</v>
      </c>
      <c r="J159" s="45" t="s">
        <v>30</v>
      </c>
      <c r="K159" s="44">
        <v>0</v>
      </c>
      <c r="L159" s="45" t="s">
        <v>30</v>
      </c>
      <c r="M159" s="44">
        <v>0</v>
      </c>
      <c r="N159" s="45" t="s">
        <v>30</v>
      </c>
      <c r="O159" s="44">
        <f t="shared" si="33"/>
        <v>0</v>
      </c>
      <c r="P159" s="45" t="s">
        <v>30</v>
      </c>
      <c r="Q159" s="44">
        <f t="shared" si="34"/>
        <v>0</v>
      </c>
      <c r="R159" s="45" t="s">
        <v>30</v>
      </c>
      <c r="S159" s="46">
        <v>0</v>
      </c>
      <c r="T159" s="47" t="s">
        <v>30</v>
      </c>
      <c r="U159" s="27"/>
      <c r="V159" s="28"/>
      <c r="W159" s="28"/>
    </row>
    <row r="160" spans="1:29" s="29" customFormat="1" ht="143.25" customHeight="1" x14ac:dyDescent="0.25">
      <c r="A160" s="41" t="s">
        <v>207</v>
      </c>
      <c r="B160" s="42" t="s">
        <v>352</v>
      </c>
      <c r="C160" s="43" t="s">
        <v>353</v>
      </c>
      <c r="D160" s="44" t="s">
        <v>30</v>
      </c>
      <c r="E160" s="44">
        <v>29.152263810000001</v>
      </c>
      <c r="F160" s="44" t="s">
        <v>30</v>
      </c>
      <c r="G160" s="44">
        <v>0</v>
      </c>
      <c r="H160" s="44" t="s">
        <v>30</v>
      </c>
      <c r="I160" s="44">
        <f t="shared" si="32"/>
        <v>29.152263810000001</v>
      </c>
      <c r="J160" s="45" t="s">
        <v>30</v>
      </c>
      <c r="K160" s="44">
        <v>0.47224526</v>
      </c>
      <c r="L160" s="45" t="s">
        <v>30</v>
      </c>
      <c r="M160" s="44">
        <v>0</v>
      </c>
      <c r="N160" s="45" t="s">
        <v>30</v>
      </c>
      <c r="O160" s="44">
        <f t="shared" si="33"/>
        <v>29.152263810000001</v>
      </c>
      <c r="P160" s="45" t="s">
        <v>30</v>
      </c>
      <c r="Q160" s="44">
        <f t="shared" si="34"/>
        <v>-0.47224526</v>
      </c>
      <c r="R160" s="45" t="s">
        <v>30</v>
      </c>
      <c r="S160" s="46">
        <f t="shared" ref="S160:S214" si="35">Q160/K160</f>
        <v>-1</v>
      </c>
      <c r="T160" s="47" t="s">
        <v>354</v>
      </c>
      <c r="U160" s="27"/>
      <c r="V160" s="28"/>
      <c r="W160" s="28"/>
    </row>
    <row r="161" spans="1:29" s="29" customFormat="1" ht="63" x14ac:dyDescent="0.25">
      <c r="A161" s="41" t="s">
        <v>207</v>
      </c>
      <c r="B161" s="42" t="s">
        <v>355</v>
      </c>
      <c r="C161" s="43" t="s">
        <v>356</v>
      </c>
      <c r="D161" s="44" t="s">
        <v>30</v>
      </c>
      <c r="E161" s="44">
        <v>40.915298209999996</v>
      </c>
      <c r="F161" s="44" t="s">
        <v>30</v>
      </c>
      <c r="G161" s="44">
        <v>4.0883232100000004</v>
      </c>
      <c r="H161" s="44" t="s">
        <v>30</v>
      </c>
      <c r="I161" s="44">
        <f t="shared" si="32"/>
        <v>36.826974999999997</v>
      </c>
      <c r="J161" s="45" t="s">
        <v>30</v>
      </c>
      <c r="K161" s="44">
        <v>36.826974999999997</v>
      </c>
      <c r="L161" s="45" t="s">
        <v>30</v>
      </c>
      <c r="M161" s="44">
        <v>33.102428999999994</v>
      </c>
      <c r="N161" s="45" t="s">
        <v>30</v>
      </c>
      <c r="O161" s="44">
        <f t="shared" si="33"/>
        <v>3.7245460000000037</v>
      </c>
      <c r="P161" s="45" t="s">
        <v>30</v>
      </c>
      <c r="Q161" s="44">
        <f t="shared" si="34"/>
        <v>-3.7245460000000037</v>
      </c>
      <c r="R161" s="45" t="s">
        <v>30</v>
      </c>
      <c r="S161" s="46">
        <f t="shared" si="35"/>
        <v>-0.10113635453359945</v>
      </c>
      <c r="T161" s="49" t="s">
        <v>357</v>
      </c>
      <c r="U161" s="27"/>
      <c r="V161" s="28"/>
      <c r="W161" s="28"/>
    </row>
    <row r="162" spans="1:29" s="29" customFormat="1" ht="78.75" x14ac:dyDescent="0.25">
      <c r="A162" s="41" t="s">
        <v>207</v>
      </c>
      <c r="B162" s="42" t="s">
        <v>358</v>
      </c>
      <c r="C162" s="43" t="s">
        <v>359</v>
      </c>
      <c r="D162" s="44" t="s">
        <v>30</v>
      </c>
      <c r="E162" s="44">
        <v>4.3168337499999998</v>
      </c>
      <c r="F162" s="44" t="s">
        <v>30</v>
      </c>
      <c r="G162" s="44">
        <v>4.3168337499999998</v>
      </c>
      <c r="H162" s="44" t="s">
        <v>30</v>
      </c>
      <c r="I162" s="44">
        <f t="shared" si="32"/>
        <v>0</v>
      </c>
      <c r="J162" s="45" t="s">
        <v>30</v>
      </c>
      <c r="K162" s="44">
        <v>0</v>
      </c>
      <c r="L162" s="45" t="s">
        <v>30</v>
      </c>
      <c r="M162" s="44">
        <v>0</v>
      </c>
      <c r="N162" s="45" t="s">
        <v>30</v>
      </c>
      <c r="O162" s="44">
        <f t="shared" si="33"/>
        <v>0</v>
      </c>
      <c r="P162" s="45" t="s">
        <v>30</v>
      </c>
      <c r="Q162" s="44">
        <f t="shared" si="34"/>
        <v>0</v>
      </c>
      <c r="R162" s="45" t="s">
        <v>30</v>
      </c>
      <c r="S162" s="46">
        <v>0</v>
      </c>
      <c r="T162" s="49" t="s">
        <v>30</v>
      </c>
      <c r="U162" s="27"/>
      <c r="V162" s="28"/>
      <c r="W162" s="28"/>
    </row>
    <row r="163" spans="1:29" s="29" customFormat="1" ht="78.75" x14ac:dyDescent="0.25">
      <c r="A163" s="41" t="s">
        <v>207</v>
      </c>
      <c r="B163" s="42" t="s">
        <v>360</v>
      </c>
      <c r="C163" s="43" t="s">
        <v>361</v>
      </c>
      <c r="D163" s="44" t="s">
        <v>30</v>
      </c>
      <c r="E163" s="44">
        <v>29.071849999999998</v>
      </c>
      <c r="F163" s="44" t="s">
        <v>30</v>
      </c>
      <c r="G163" s="44">
        <v>0</v>
      </c>
      <c r="H163" s="44" t="s">
        <v>30</v>
      </c>
      <c r="I163" s="44">
        <f t="shared" si="32"/>
        <v>29.071849999999998</v>
      </c>
      <c r="J163" s="45" t="s">
        <v>30</v>
      </c>
      <c r="K163" s="44">
        <v>29.071849999999998</v>
      </c>
      <c r="L163" s="45" t="s">
        <v>30</v>
      </c>
      <c r="M163" s="44">
        <v>3.882625</v>
      </c>
      <c r="N163" s="45" t="s">
        <v>30</v>
      </c>
      <c r="O163" s="44">
        <f t="shared" si="33"/>
        <v>25.189224999999997</v>
      </c>
      <c r="P163" s="45" t="s">
        <v>30</v>
      </c>
      <c r="Q163" s="44">
        <f t="shared" si="34"/>
        <v>-25.189224999999997</v>
      </c>
      <c r="R163" s="45" t="s">
        <v>30</v>
      </c>
      <c r="S163" s="46">
        <f t="shared" si="35"/>
        <v>-0.86644726771774061</v>
      </c>
      <c r="T163" s="47" t="s">
        <v>362</v>
      </c>
      <c r="U163" s="27"/>
      <c r="V163" s="28"/>
      <c r="W163" s="28"/>
    </row>
    <row r="164" spans="1:29" s="29" customFormat="1" ht="31.5" x14ac:dyDescent="0.25">
      <c r="A164" s="41" t="s">
        <v>207</v>
      </c>
      <c r="B164" s="42" t="s">
        <v>363</v>
      </c>
      <c r="C164" s="43" t="s">
        <v>364</v>
      </c>
      <c r="D164" s="44">
        <v>810.84694067796613</v>
      </c>
      <c r="E164" s="44">
        <v>4990.5426500000003</v>
      </c>
      <c r="F164" s="44" t="s">
        <v>30</v>
      </c>
      <c r="G164" s="44">
        <v>75.705577809999994</v>
      </c>
      <c r="H164" s="44" t="s">
        <v>30</v>
      </c>
      <c r="I164" s="44">
        <f t="shared" ref="I164:I177" si="36">E164-G164</f>
        <v>4914.8370721900001</v>
      </c>
      <c r="J164" s="45" t="s">
        <v>30</v>
      </c>
      <c r="K164" s="44">
        <v>24.012083349999997</v>
      </c>
      <c r="L164" s="45" t="s">
        <v>30</v>
      </c>
      <c r="M164" s="44">
        <v>30.369317530000004</v>
      </c>
      <c r="N164" s="45" t="s">
        <v>30</v>
      </c>
      <c r="O164" s="44">
        <f t="shared" ref="O164:O177" si="37">I164-M164</f>
        <v>4884.4677546599996</v>
      </c>
      <c r="P164" s="45" t="s">
        <v>30</v>
      </c>
      <c r="Q164" s="44">
        <f t="shared" ref="Q164:Q177" si="38">M164-K164</f>
        <v>6.3572341800000061</v>
      </c>
      <c r="R164" s="45" t="s">
        <v>30</v>
      </c>
      <c r="S164" s="46">
        <f t="shared" si="35"/>
        <v>0.26475146230907975</v>
      </c>
      <c r="T164" s="49" t="s">
        <v>365</v>
      </c>
      <c r="U164" s="27"/>
      <c r="V164" s="28"/>
      <c r="W164" s="28"/>
    </row>
    <row r="165" spans="1:29" ht="132.75" customHeight="1" x14ac:dyDescent="0.25">
      <c r="A165" s="41" t="s">
        <v>207</v>
      </c>
      <c r="B165" s="42" t="s">
        <v>366</v>
      </c>
      <c r="C165" s="43" t="s">
        <v>367</v>
      </c>
      <c r="D165" s="44" t="s">
        <v>30</v>
      </c>
      <c r="E165" s="44">
        <v>176.53219103000001</v>
      </c>
      <c r="F165" s="44" t="s">
        <v>30</v>
      </c>
      <c r="G165" s="44">
        <v>176.53219103000001</v>
      </c>
      <c r="H165" s="44" t="s">
        <v>30</v>
      </c>
      <c r="I165" s="44">
        <f t="shared" si="36"/>
        <v>0</v>
      </c>
      <c r="J165" s="45" t="s">
        <v>30</v>
      </c>
      <c r="K165" s="44">
        <v>0</v>
      </c>
      <c r="L165" s="45" t="s">
        <v>30</v>
      </c>
      <c r="M165" s="44">
        <v>0</v>
      </c>
      <c r="N165" s="45" t="s">
        <v>30</v>
      </c>
      <c r="O165" s="44">
        <f t="shared" si="37"/>
        <v>0</v>
      </c>
      <c r="P165" s="45" t="s">
        <v>30</v>
      </c>
      <c r="Q165" s="44">
        <f t="shared" si="38"/>
        <v>0</v>
      </c>
      <c r="R165" s="45" t="s">
        <v>30</v>
      </c>
      <c r="S165" s="46">
        <v>0</v>
      </c>
      <c r="T165" s="47" t="s">
        <v>30</v>
      </c>
      <c r="U165" s="27"/>
      <c r="V165" s="28"/>
      <c r="W165" s="28"/>
      <c r="X165" s="29"/>
      <c r="Y165" s="29"/>
      <c r="Z165" s="29"/>
      <c r="AA165" s="29"/>
      <c r="AC165" s="29"/>
    </row>
    <row r="166" spans="1:29" ht="31.5" x14ac:dyDescent="0.25">
      <c r="A166" s="41" t="s">
        <v>207</v>
      </c>
      <c r="B166" s="42" t="s">
        <v>368</v>
      </c>
      <c r="C166" s="43" t="s">
        <v>369</v>
      </c>
      <c r="D166" s="44" t="s">
        <v>30</v>
      </c>
      <c r="E166" s="44">
        <v>11.246893329999999</v>
      </c>
      <c r="F166" s="44" t="s">
        <v>30</v>
      </c>
      <c r="G166" s="44">
        <v>0.58682233999999989</v>
      </c>
      <c r="H166" s="44" t="s">
        <v>30</v>
      </c>
      <c r="I166" s="44">
        <f t="shared" si="36"/>
        <v>10.660070989999999</v>
      </c>
      <c r="J166" s="45" t="s">
        <v>30</v>
      </c>
      <c r="K166" s="44">
        <v>10.660070989999999</v>
      </c>
      <c r="L166" s="45" t="s">
        <v>30</v>
      </c>
      <c r="M166" s="44">
        <v>0</v>
      </c>
      <c r="N166" s="45" t="s">
        <v>30</v>
      </c>
      <c r="O166" s="44">
        <f t="shared" si="37"/>
        <v>10.660070989999999</v>
      </c>
      <c r="P166" s="45" t="s">
        <v>30</v>
      </c>
      <c r="Q166" s="44">
        <f t="shared" si="38"/>
        <v>-10.660070989999999</v>
      </c>
      <c r="R166" s="45" t="s">
        <v>30</v>
      </c>
      <c r="S166" s="46">
        <f t="shared" si="35"/>
        <v>-1</v>
      </c>
      <c r="T166" s="47" t="s">
        <v>370</v>
      </c>
      <c r="U166" s="27"/>
      <c r="V166" s="28"/>
      <c r="W166" s="28"/>
      <c r="X166" s="29"/>
      <c r="Y166" s="29"/>
      <c r="Z166" s="29"/>
      <c r="AA166" s="29"/>
      <c r="AC166" s="29"/>
    </row>
    <row r="167" spans="1:29" s="29" customFormat="1" ht="47.25" x14ac:dyDescent="0.25">
      <c r="A167" s="41" t="s">
        <v>207</v>
      </c>
      <c r="B167" s="42" t="s">
        <v>371</v>
      </c>
      <c r="C167" s="43" t="s">
        <v>372</v>
      </c>
      <c r="D167" s="44" t="s">
        <v>30</v>
      </c>
      <c r="E167" s="44">
        <v>24.688432980000002</v>
      </c>
      <c r="F167" s="44" t="s">
        <v>30</v>
      </c>
      <c r="G167" s="44">
        <v>24.688432980000002</v>
      </c>
      <c r="H167" s="44" t="s">
        <v>30</v>
      </c>
      <c r="I167" s="44">
        <f t="shared" si="36"/>
        <v>0</v>
      </c>
      <c r="J167" s="45" t="s">
        <v>30</v>
      </c>
      <c r="K167" s="44">
        <v>0</v>
      </c>
      <c r="L167" s="45" t="s">
        <v>30</v>
      </c>
      <c r="M167" s="44">
        <v>0</v>
      </c>
      <c r="N167" s="45" t="s">
        <v>30</v>
      </c>
      <c r="O167" s="44">
        <f t="shared" si="37"/>
        <v>0</v>
      </c>
      <c r="P167" s="45" t="s">
        <v>30</v>
      </c>
      <c r="Q167" s="44">
        <f t="shared" si="38"/>
        <v>0</v>
      </c>
      <c r="R167" s="45" t="s">
        <v>30</v>
      </c>
      <c r="S167" s="46">
        <v>0</v>
      </c>
      <c r="T167" s="47" t="s">
        <v>30</v>
      </c>
      <c r="U167" s="27"/>
      <c r="V167" s="28"/>
      <c r="W167" s="28"/>
    </row>
    <row r="168" spans="1:29" ht="47.25" x14ac:dyDescent="0.25">
      <c r="A168" s="41" t="s">
        <v>207</v>
      </c>
      <c r="B168" s="42" t="s">
        <v>373</v>
      </c>
      <c r="C168" s="43" t="s">
        <v>374</v>
      </c>
      <c r="D168" s="44" t="s">
        <v>30</v>
      </c>
      <c r="E168" s="44">
        <v>4.8387342099999993</v>
      </c>
      <c r="F168" s="44" t="s">
        <v>30</v>
      </c>
      <c r="G168" s="44">
        <v>0</v>
      </c>
      <c r="H168" s="44" t="s">
        <v>30</v>
      </c>
      <c r="I168" s="44">
        <f t="shared" si="36"/>
        <v>4.8387342099999993</v>
      </c>
      <c r="J168" s="45" t="s">
        <v>30</v>
      </c>
      <c r="K168" s="44">
        <v>2.7362481699999996</v>
      </c>
      <c r="L168" s="45" t="s">
        <v>30</v>
      </c>
      <c r="M168" s="44">
        <v>0</v>
      </c>
      <c r="N168" s="45" t="s">
        <v>30</v>
      </c>
      <c r="O168" s="44">
        <f t="shared" si="37"/>
        <v>4.8387342099999993</v>
      </c>
      <c r="P168" s="45" t="s">
        <v>30</v>
      </c>
      <c r="Q168" s="44">
        <f t="shared" si="38"/>
        <v>-2.7362481699999996</v>
      </c>
      <c r="R168" s="45" t="s">
        <v>30</v>
      </c>
      <c r="S168" s="46">
        <f t="shared" si="35"/>
        <v>-1</v>
      </c>
      <c r="T168" s="47" t="s">
        <v>375</v>
      </c>
      <c r="U168" s="27"/>
      <c r="V168" s="28"/>
      <c r="W168" s="28"/>
      <c r="X168" s="29"/>
      <c r="Y168" s="29"/>
      <c r="Z168" s="29"/>
      <c r="AA168" s="29"/>
      <c r="AC168" s="29"/>
    </row>
    <row r="169" spans="1:29" ht="78.75" x14ac:dyDescent="0.25">
      <c r="A169" s="41" t="s">
        <v>207</v>
      </c>
      <c r="B169" s="42" t="s">
        <v>376</v>
      </c>
      <c r="C169" s="43" t="s">
        <v>377</v>
      </c>
      <c r="D169" s="44" t="s">
        <v>30</v>
      </c>
      <c r="E169" s="44">
        <v>3.4905256099999997</v>
      </c>
      <c r="F169" s="44" t="s">
        <v>30</v>
      </c>
      <c r="G169" s="44">
        <v>0.13849185999999999</v>
      </c>
      <c r="H169" s="44" t="s">
        <v>30</v>
      </c>
      <c r="I169" s="44">
        <f t="shared" si="36"/>
        <v>3.3520337499999999</v>
      </c>
      <c r="J169" s="45" t="s">
        <v>30</v>
      </c>
      <c r="K169" s="44">
        <v>3.3520337499999999</v>
      </c>
      <c r="L169" s="45" t="s">
        <v>30</v>
      </c>
      <c r="M169" s="44">
        <v>3.1188159999999998</v>
      </c>
      <c r="N169" s="45" t="s">
        <v>30</v>
      </c>
      <c r="O169" s="44">
        <f t="shared" si="37"/>
        <v>0.23321775000000011</v>
      </c>
      <c r="P169" s="45" t="s">
        <v>30</v>
      </c>
      <c r="Q169" s="44">
        <f t="shared" si="38"/>
        <v>-0.23321775000000011</v>
      </c>
      <c r="R169" s="45" t="s">
        <v>30</v>
      </c>
      <c r="S169" s="46">
        <f t="shared" si="35"/>
        <v>-6.9575000550039248E-2</v>
      </c>
      <c r="T169" s="47" t="s">
        <v>30</v>
      </c>
      <c r="U169" s="27"/>
      <c r="V169" s="28"/>
      <c r="W169" s="28"/>
      <c r="X169" s="29"/>
      <c r="Y169" s="29"/>
      <c r="Z169" s="29"/>
      <c r="AA169" s="29"/>
      <c r="AC169" s="29"/>
    </row>
    <row r="170" spans="1:29" s="29" customFormat="1" ht="47.25" x14ac:dyDescent="0.25">
      <c r="A170" s="41" t="s">
        <v>207</v>
      </c>
      <c r="B170" s="42" t="s">
        <v>378</v>
      </c>
      <c r="C170" s="43" t="s">
        <v>379</v>
      </c>
      <c r="D170" s="44" t="s">
        <v>30</v>
      </c>
      <c r="E170" s="44">
        <v>141.15452956000001</v>
      </c>
      <c r="F170" s="44" t="s">
        <v>30</v>
      </c>
      <c r="G170" s="44">
        <v>0</v>
      </c>
      <c r="H170" s="44" t="s">
        <v>30</v>
      </c>
      <c r="I170" s="44">
        <f t="shared" si="36"/>
        <v>141.15452956000001</v>
      </c>
      <c r="J170" s="45" t="s">
        <v>30</v>
      </c>
      <c r="K170" s="44">
        <v>27.65187431</v>
      </c>
      <c r="L170" s="45" t="s">
        <v>30</v>
      </c>
      <c r="M170" s="44">
        <v>26.606034560000001</v>
      </c>
      <c r="N170" s="45" t="s">
        <v>30</v>
      </c>
      <c r="O170" s="44">
        <f t="shared" si="37"/>
        <v>114.54849500000002</v>
      </c>
      <c r="P170" s="45" t="s">
        <v>30</v>
      </c>
      <c r="Q170" s="44">
        <f t="shared" si="38"/>
        <v>-1.045839749999999</v>
      </c>
      <c r="R170" s="45" t="s">
        <v>30</v>
      </c>
      <c r="S170" s="46">
        <f t="shared" si="35"/>
        <v>-3.7821658607126767E-2</v>
      </c>
      <c r="T170" s="47" t="s">
        <v>30</v>
      </c>
      <c r="U170" s="27"/>
      <c r="V170" s="28"/>
      <c r="W170" s="28"/>
    </row>
    <row r="171" spans="1:29" ht="63" x14ac:dyDescent="0.25">
      <c r="A171" s="41" t="s">
        <v>207</v>
      </c>
      <c r="B171" s="42" t="s">
        <v>380</v>
      </c>
      <c r="C171" s="43" t="s">
        <v>381</v>
      </c>
      <c r="D171" s="44" t="s">
        <v>30</v>
      </c>
      <c r="E171" s="44">
        <v>34.479202319999999</v>
      </c>
      <c r="F171" s="44" t="s">
        <v>30</v>
      </c>
      <c r="G171" s="44">
        <v>34.479202319999999</v>
      </c>
      <c r="H171" s="44" t="s">
        <v>30</v>
      </c>
      <c r="I171" s="44">
        <f t="shared" si="36"/>
        <v>0</v>
      </c>
      <c r="J171" s="45" t="s">
        <v>30</v>
      </c>
      <c r="K171" s="44">
        <v>0</v>
      </c>
      <c r="L171" s="45" t="s">
        <v>30</v>
      </c>
      <c r="M171" s="44">
        <v>0</v>
      </c>
      <c r="N171" s="45" t="s">
        <v>30</v>
      </c>
      <c r="O171" s="44">
        <f t="shared" si="37"/>
        <v>0</v>
      </c>
      <c r="P171" s="45" t="s">
        <v>30</v>
      </c>
      <c r="Q171" s="44">
        <f t="shared" si="38"/>
        <v>0</v>
      </c>
      <c r="R171" s="45" t="s">
        <v>30</v>
      </c>
      <c r="S171" s="46">
        <v>0</v>
      </c>
      <c r="T171" s="47" t="s">
        <v>30</v>
      </c>
      <c r="U171" s="27"/>
      <c r="V171" s="28"/>
      <c r="W171" s="28"/>
      <c r="X171" s="29"/>
      <c r="Y171" s="29"/>
      <c r="Z171" s="29"/>
      <c r="AA171" s="29"/>
      <c r="AC171" s="29"/>
    </row>
    <row r="172" spans="1:29" ht="42.75" customHeight="1" x14ac:dyDescent="0.25">
      <c r="A172" s="41" t="s">
        <v>207</v>
      </c>
      <c r="B172" s="42" t="s">
        <v>382</v>
      </c>
      <c r="C172" s="43" t="s">
        <v>383</v>
      </c>
      <c r="D172" s="44" t="s">
        <v>30</v>
      </c>
      <c r="E172" s="44">
        <v>12.618851339999999</v>
      </c>
      <c r="F172" s="44" t="s">
        <v>30</v>
      </c>
      <c r="G172" s="44">
        <v>12.618851339999999</v>
      </c>
      <c r="H172" s="44" t="s">
        <v>30</v>
      </c>
      <c r="I172" s="44">
        <f t="shared" si="36"/>
        <v>0</v>
      </c>
      <c r="J172" s="45" t="s">
        <v>30</v>
      </c>
      <c r="K172" s="44">
        <v>0</v>
      </c>
      <c r="L172" s="45" t="s">
        <v>30</v>
      </c>
      <c r="M172" s="44">
        <v>0</v>
      </c>
      <c r="N172" s="45" t="s">
        <v>30</v>
      </c>
      <c r="O172" s="44">
        <f t="shared" si="37"/>
        <v>0</v>
      </c>
      <c r="P172" s="45" t="s">
        <v>30</v>
      </c>
      <c r="Q172" s="44">
        <f t="shared" si="38"/>
        <v>0</v>
      </c>
      <c r="R172" s="45" t="s">
        <v>30</v>
      </c>
      <c r="S172" s="46">
        <v>0</v>
      </c>
      <c r="T172" s="47" t="s">
        <v>30</v>
      </c>
      <c r="U172" s="27"/>
      <c r="V172" s="28"/>
      <c r="W172" s="28"/>
      <c r="X172" s="29"/>
      <c r="Y172" s="29"/>
      <c r="Z172" s="29"/>
      <c r="AA172" s="29"/>
      <c r="AC172" s="29"/>
    </row>
    <row r="173" spans="1:29" ht="63" x14ac:dyDescent="0.25">
      <c r="A173" s="41" t="s">
        <v>207</v>
      </c>
      <c r="B173" s="42" t="s">
        <v>384</v>
      </c>
      <c r="C173" s="43" t="s">
        <v>385</v>
      </c>
      <c r="D173" s="44" t="s">
        <v>30</v>
      </c>
      <c r="E173" s="44">
        <v>2.7458191799999998</v>
      </c>
      <c r="F173" s="44" t="s">
        <v>30</v>
      </c>
      <c r="G173" s="44">
        <v>0</v>
      </c>
      <c r="H173" s="44" t="s">
        <v>30</v>
      </c>
      <c r="I173" s="44">
        <f t="shared" si="36"/>
        <v>2.7458191799999998</v>
      </c>
      <c r="J173" s="45" t="s">
        <v>30</v>
      </c>
      <c r="K173" s="44">
        <v>2.7458191799999998</v>
      </c>
      <c r="L173" s="45" t="s">
        <v>30</v>
      </c>
      <c r="M173" s="44">
        <v>2.6759362100000006</v>
      </c>
      <c r="N173" s="45" t="s">
        <v>30</v>
      </c>
      <c r="O173" s="44">
        <f t="shared" si="37"/>
        <v>6.9882969999999212E-2</v>
      </c>
      <c r="P173" s="45" t="s">
        <v>30</v>
      </c>
      <c r="Q173" s="44">
        <f t="shared" si="38"/>
        <v>-6.9882969999999212E-2</v>
      </c>
      <c r="R173" s="45" t="s">
        <v>30</v>
      </c>
      <c r="S173" s="46">
        <f t="shared" si="35"/>
        <v>-2.5450681716047748E-2</v>
      </c>
      <c r="T173" s="49" t="s">
        <v>30</v>
      </c>
      <c r="U173" s="27"/>
      <c r="V173" s="28"/>
      <c r="W173" s="28"/>
      <c r="X173" s="29"/>
      <c r="Y173" s="29"/>
      <c r="Z173" s="29"/>
      <c r="AA173" s="29"/>
      <c r="AC173" s="29"/>
    </row>
    <row r="174" spans="1:29" ht="78.75" x14ac:dyDescent="0.25">
      <c r="A174" s="41" t="s">
        <v>207</v>
      </c>
      <c r="B174" s="42" t="s">
        <v>386</v>
      </c>
      <c r="C174" s="43" t="s">
        <v>387</v>
      </c>
      <c r="D174" s="44" t="s">
        <v>30</v>
      </c>
      <c r="E174" s="44">
        <v>250</v>
      </c>
      <c r="F174" s="44" t="s">
        <v>30</v>
      </c>
      <c r="G174" s="44">
        <v>0</v>
      </c>
      <c r="H174" s="44" t="s">
        <v>30</v>
      </c>
      <c r="I174" s="44">
        <f t="shared" si="36"/>
        <v>250</v>
      </c>
      <c r="J174" s="45" t="s">
        <v>30</v>
      </c>
      <c r="K174" s="44">
        <v>250</v>
      </c>
      <c r="L174" s="45" t="s">
        <v>30</v>
      </c>
      <c r="M174" s="44">
        <v>112.5</v>
      </c>
      <c r="N174" s="45" t="s">
        <v>30</v>
      </c>
      <c r="O174" s="44">
        <f t="shared" si="37"/>
        <v>137.5</v>
      </c>
      <c r="P174" s="45" t="s">
        <v>30</v>
      </c>
      <c r="Q174" s="44">
        <f t="shared" si="38"/>
        <v>-137.5</v>
      </c>
      <c r="R174" s="45" t="s">
        <v>30</v>
      </c>
      <c r="S174" s="46">
        <f t="shared" si="35"/>
        <v>-0.55000000000000004</v>
      </c>
      <c r="T174" s="47" t="s">
        <v>388</v>
      </c>
      <c r="U174" s="27"/>
      <c r="V174" s="28"/>
      <c r="W174" s="28"/>
      <c r="X174" s="29"/>
      <c r="Y174" s="29"/>
      <c r="Z174" s="29"/>
      <c r="AA174" s="29"/>
      <c r="AC174" s="29"/>
    </row>
    <row r="175" spans="1:29" ht="47.25" x14ac:dyDescent="0.25">
      <c r="A175" s="41" t="s">
        <v>207</v>
      </c>
      <c r="B175" s="42" t="s">
        <v>389</v>
      </c>
      <c r="C175" s="43" t="s">
        <v>390</v>
      </c>
      <c r="D175" s="44" t="s">
        <v>30</v>
      </c>
      <c r="E175" s="44">
        <v>21.941099550000001</v>
      </c>
      <c r="F175" s="44" t="s">
        <v>30</v>
      </c>
      <c r="G175" s="44">
        <v>0</v>
      </c>
      <c r="H175" s="44" t="s">
        <v>30</v>
      </c>
      <c r="I175" s="44">
        <f t="shared" si="36"/>
        <v>21.941099550000001</v>
      </c>
      <c r="J175" s="45" t="s">
        <v>30</v>
      </c>
      <c r="K175" s="44">
        <v>21.941099550000001</v>
      </c>
      <c r="L175" s="45" t="s">
        <v>30</v>
      </c>
      <c r="M175" s="44">
        <v>21.861385160000001</v>
      </c>
      <c r="N175" s="45" t="s">
        <v>30</v>
      </c>
      <c r="O175" s="44">
        <f t="shared" si="37"/>
        <v>7.9714389999999469E-2</v>
      </c>
      <c r="P175" s="45" t="s">
        <v>30</v>
      </c>
      <c r="Q175" s="44">
        <f t="shared" si="38"/>
        <v>-7.9714389999999469E-2</v>
      </c>
      <c r="R175" s="45" t="s">
        <v>30</v>
      </c>
      <c r="S175" s="46">
        <f t="shared" si="35"/>
        <v>-3.6331082596085967E-3</v>
      </c>
      <c r="T175" s="47" t="s">
        <v>30</v>
      </c>
      <c r="U175" s="27"/>
      <c r="V175" s="28"/>
      <c r="W175" s="28"/>
      <c r="X175" s="29"/>
      <c r="Y175" s="29"/>
      <c r="Z175" s="29"/>
      <c r="AA175" s="29"/>
      <c r="AC175" s="29"/>
    </row>
    <row r="176" spans="1:29" s="29" customFormat="1" ht="63" x14ac:dyDescent="0.25">
      <c r="A176" s="41" t="s">
        <v>207</v>
      </c>
      <c r="B176" s="42" t="s">
        <v>391</v>
      </c>
      <c r="C176" s="43" t="s">
        <v>392</v>
      </c>
      <c r="D176" s="44" t="s">
        <v>30</v>
      </c>
      <c r="E176" s="44" t="s">
        <v>30</v>
      </c>
      <c r="F176" s="44" t="s">
        <v>30</v>
      </c>
      <c r="G176" s="44" t="s">
        <v>30</v>
      </c>
      <c r="H176" s="44" t="s">
        <v>30</v>
      </c>
      <c r="I176" s="44" t="s">
        <v>30</v>
      </c>
      <c r="J176" s="45" t="s">
        <v>30</v>
      </c>
      <c r="K176" s="44" t="s">
        <v>30</v>
      </c>
      <c r="L176" s="45" t="s">
        <v>30</v>
      </c>
      <c r="M176" s="44">
        <v>0</v>
      </c>
      <c r="N176" s="45" t="s">
        <v>30</v>
      </c>
      <c r="O176" s="44" t="s">
        <v>30</v>
      </c>
      <c r="P176" s="45" t="s">
        <v>30</v>
      </c>
      <c r="Q176" s="44" t="s">
        <v>30</v>
      </c>
      <c r="R176" s="45" t="s">
        <v>30</v>
      </c>
      <c r="S176" s="46" t="s">
        <v>30</v>
      </c>
      <c r="T176" s="47" t="s">
        <v>393</v>
      </c>
      <c r="U176" s="27"/>
      <c r="V176" s="28"/>
      <c r="W176" s="28"/>
    </row>
    <row r="177" spans="1:29" s="29" customFormat="1" ht="63" x14ac:dyDescent="0.25">
      <c r="A177" s="41" t="s">
        <v>207</v>
      </c>
      <c r="B177" s="42" t="s">
        <v>394</v>
      </c>
      <c r="C177" s="43" t="s">
        <v>395</v>
      </c>
      <c r="D177" s="44" t="s">
        <v>30</v>
      </c>
      <c r="E177" s="44">
        <v>31.2614202</v>
      </c>
      <c r="F177" s="44" t="s">
        <v>30</v>
      </c>
      <c r="G177" s="44">
        <v>0</v>
      </c>
      <c r="H177" s="44" t="s">
        <v>30</v>
      </c>
      <c r="I177" s="44">
        <f t="shared" si="36"/>
        <v>31.2614202</v>
      </c>
      <c r="J177" s="45" t="s">
        <v>30</v>
      </c>
      <c r="K177" s="44">
        <v>0</v>
      </c>
      <c r="L177" s="45" t="s">
        <v>30</v>
      </c>
      <c r="M177" s="44">
        <v>0.74399999999999999</v>
      </c>
      <c r="N177" s="45" t="s">
        <v>30</v>
      </c>
      <c r="O177" s="44">
        <f t="shared" si="37"/>
        <v>30.5174202</v>
      </c>
      <c r="P177" s="45" t="s">
        <v>30</v>
      </c>
      <c r="Q177" s="44">
        <f t="shared" si="38"/>
        <v>0.74399999999999999</v>
      </c>
      <c r="R177" s="45" t="s">
        <v>30</v>
      </c>
      <c r="S177" s="46">
        <v>1</v>
      </c>
      <c r="T177" s="47" t="s">
        <v>396</v>
      </c>
      <c r="U177" s="27"/>
      <c r="V177" s="28"/>
      <c r="W177" s="28"/>
    </row>
    <row r="178" spans="1:29" ht="47.25" x14ac:dyDescent="0.25">
      <c r="A178" s="35" t="s">
        <v>397</v>
      </c>
      <c r="B178" s="36" t="s">
        <v>398</v>
      </c>
      <c r="C178" s="36" t="s">
        <v>29</v>
      </c>
      <c r="D178" s="37">
        <f>D179</f>
        <v>0</v>
      </c>
      <c r="E178" s="37">
        <f>E179</f>
        <v>0</v>
      </c>
      <c r="F178" s="37" t="s">
        <v>30</v>
      </c>
      <c r="G178" s="37">
        <f>G179</f>
        <v>0</v>
      </c>
      <c r="H178" s="37" t="s">
        <v>30</v>
      </c>
      <c r="I178" s="37">
        <f>I179</f>
        <v>0</v>
      </c>
      <c r="J178" s="38" t="s">
        <v>30</v>
      </c>
      <c r="K178" s="37">
        <f>K179</f>
        <v>0</v>
      </c>
      <c r="L178" s="38" t="s">
        <v>30</v>
      </c>
      <c r="M178" s="37">
        <f>M179</f>
        <v>0</v>
      </c>
      <c r="N178" s="38" t="s">
        <v>30</v>
      </c>
      <c r="O178" s="37">
        <f>O179</f>
        <v>0</v>
      </c>
      <c r="P178" s="38" t="s">
        <v>30</v>
      </c>
      <c r="Q178" s="37">
        <f>Q179</f>
        <v>0</v>
      </c>
      <c r="R178" s="38" t="s">
        <v>30</v>
      </c>
      <c r="S178" s="39">
        <v>0</v>
      </c>
      <c r="T178" s="48" t="s">
        <v>30</v>
      </c>
      <c r="U178" s="27"/>
      <c r="V178" s="28"/>
      <c r="W178" s="28"/>
      <c r="X178" s="29"/>
      <c r="Y178" s="29"/>
      <c r="Z178" s="29"/>
      <c r="AA178" s="29"/>
      <c r="AC178" s="29"/>
    </row>
    <row r="179" spans="1:29" x14ac:dyDescent="0.25">
      <c r="A179" s="35" t="s">
        <v>399</v>
      </c>
      <c r="B179" s="36" t="s">
        <v>400</v>
      </c>
      <c r="C179" s="36" t="s">
        <v>29</v>
      </c>
      <c r="D179" s="37">
        <f>D180+D181</f>
        <v>0</v>
      </c>
      <c r="E179" s="37">
        <f>E180+E181</f>
        <v>0</v>
      </c>
      <c r="F179" s="37" t="s">
        <v>30</v>
      </c>
      <c r="G179" s="37">
        <f>G180+G181</f>
        <v>0</v>
      </c>
      <c r="H179" s="37" t="s">
        <v>30</v>
      </c>
      <c r="I179" s="37">
        <f>I180+I181</f>
        <v>0</v>
      </c>
      <c r="J179" s="38" t="s">
        <v>30</v>
      </c>
      <c r="K179" s="37">
        <f>K180+K181</f>
        <v>0</v>
      </c>
      <c r="L179" s="38" t="s">
        <v>30</v>
      </c>
      <c r="M179" s="37">
        <f>M180+M181</f>
        <v>0</v>
      </c>
      <c r="N179" s="38" t="s">
        <v>30</v>
      </c>
      <c r="O179" s="37">
        <f>O180+O181</f>
        <v>0</v>
      </c>
      <c r="P179" s="38" t="s">
        <v>30</v>
      </c>
      <c r="Q179" s="37">
        <f>Q180+Q181</f>
        <v>0</v>
      </c>
      <c r="R179" s="38" t="s">
        <v>30</v>
      </c>
      <c r="S179" s="39">
        <v>0</v>
      </c>
      <c r="T179" s="48" t="s">
        <v>30</v>
      </c>
      <c r="U179" s="27"/>
      <c r="V179" s="28"/>
      <c r="W179" s="28"/>
      <c r="X179" s="29"/>
      <c r="Y179" s="29"/>
      <c r="Z179" s="29"/>
      <c r="AA179" s="29"/>
      <c r="AC179" s="29"/>
    </row>
    <row r="180" spans="1:29" ht="47.25" x14ac:dyDescent="0.25">
      <c r="A180" s="35" t="s">
        <v>401</v>
      </c>
      <c r="B180" s="36" t="s">
        <v>402</v>
      </c>
      <c r="C180" s="36" t="s">
        <v>29</v>
      </c>
      <c r="D180" s="37">
        <v>0</v>
      </c>
      <c r="E180" s="37">
        <v>0</v>
      </c>
      <c r="F180" s="37" t="s">
        <v>30</v>
      </c>
      <c r="G180" s="37">
        <v>0</v>
      </c>
      <c r="H180" s="37" t="s">
        <v>30</v>
      </c>
      <c r="I180" s="37">
        <v>0</v>
      </c>
      <c r="J180" s="38" t="s">
        <v>30</v>
      </c>
      <c r="K180" s="37">
        <v>0</v>
      </c>
      <c r="L180" s="38" t="s">
        <v>30</v>
      </c>
      <c r="M180" s="37">
        <v>0</v>
      </c>
      <c r="N180" s="38" t="s">
        <v>30</v>
      </c>
      <c r="O180" s="37">
        <v>0</v>
      </c>
      <c r="P180" s="38" t="s">
        <v>30</v>
      </c>
      <c r="Q180" s="37">
        <v>0</v>
      </c>
      <c r="R180" s="38" t="s">
        <v>30</v>
      </c>
      <c r="S180" s="39">
        <v>0</v>
      </c>
      <c r="T180" s="48" t="s">
        <v>30</v>
      </c>
      <c r="U180" s="27"/>
      <c r="V180" s="28"/>
      <c r="W180" s="28"/>
      <c r="X180" s="29"/>
      <c r="Y180" s="29"/>
      <c r="Z180" s="29"/>
      <c r="AA180" s="29"/>
      <c r="AC180" s="29"/>
    </row>
    <row r="181" spans="1:29" ht="47.25" x14ac:dyDescent="0.25">
      <c r="A181" s="35" t="s">
        <v>403</v>
      </c>
      <c r="B181" s="36" t="s">
        <v>404</v>
      </c>
      <c r="C181" s="36" t="s">
        <v>29</v>
      </c>
      <c r="D181" s="37">
        <v>0</v>
      </c>
      <c r="E181" s="37">
        <v>0</v>
      </c>
      <c r="F181" s="37" t="s">
        <v>30</v>
      </c>
      <c r="G181" s="37">
        <v>0</v>
      </c>
      <c r="H181" s="37" t="s">
        <v>30</v>
      </c>
      <c r="I181" s="37">
        <v>0</v>
      </c>
      <c r="J181" s="38" t="s">
        <v>30</v>
      </c>
      <c r="K181" s="37">
        <v>0</v>
      </c>
      <c r="L181" s="38" t="s">
        <v>30</v>
      </c>
      <c r="M181" s="37">
        <v>0</v>
      </c>
      <c r="N181" s="38" t="s">
        <v>30</v>
      </c>
      <c r="O181" s="37">
        <v>0</v>
      </c>
      <c r="P181" s="38" t="s">
        <v>30</v>
      </c>
      <c r="Q181" s="37">
        <v>0</v>
      </c>
      <c r="R181" s="38" t="s">
        <v>30</v>
      </c>
      <c r="S181" s="39">
        <v>0</v>
      </c>
      <c r="T181" s="48" t="s">
        <v>30</v>
      </c>
      <c r="U181" s="27"/>
      <c r="V181" s="28"/>
      <c r="W181" s="28"/>
      <c r="X181" s="29"/>
      <c r="Y181" s="29"/>
      <c r="Z181" s="29"/>
      <c r="AA181" s="29"/>
      <c r="AC181" s="29"/>
    </row>
    <row r="182" spans="1:29" x14ac:dyDescent="0.25">
      <c r="A182" s="35" t="s">
        <v>405</v>
      </c>
      <c r="B182" s="36" t="s">
        <v>406</v>
      </c>
      <c r="C182" s="36" t="s">
        <v>29</v>
      </c>
      <c r="D182" s="37">
        <v>0</v>
      </c>
      <c r="E182" s="37">
        <v>0</v>
      </c>
      <c r="F182" s="37" t="s">
        <v>30</v>
      </c>
      <c r="G182" s="37">
        <v>0</v>
      </c>
      <c r="H182" s="37" t="s">
        <v>30</v>
      </c>
      <c r="I182" s="37">
        <v>0</v>
      </c>
      <c r="J182" s="38" t="s">
        <v>30</v>
      </c>
      <c r="K182" s="37">
        <v>0</v>
      </c>
      <c r="L182" s="38" t="s">
        <v>30</v>
      </c>
      <c r="M182" s="37">
        <v>0</v>
      </c>
      <c r="N182" s="38" t="s">
        <v>30</v>
      </c>
      <c r="O182" s="37">
        <v>0</v>
      </c>
      <c r="P182" s="38" t="s">
        <v>30</v>
      </c>
      <c r="Q182" s="37">
        <v>0</v>
      </c>
      <c r="R182" s="38" t="s">
        <v>30</v>
      </c>
      <c r="S182" s="39">
        <v>0</v>
      </c>
      <c r="T182" s="48" t="s">
        <v>30</v>
      </c>
      <c r="U182" s="27"/>
      <c r="V182" s="28"/>
      <c r="W182" s="28"/>
      <c r="X182" s="29"/>
      <c r="Y182" s="29"/>
      <c r="Z182" s="29"/>
      <c r="AA182" s="29"/>
      <c r="AC182" s="29"/>
    </row>
    <row r="183" spans="1:29" ht="47.25" x14ac:dyDescent="0.25">
      <c r="A183" s="35" t="s">
        <v>407</v>
      </c>
      <c r="B183" s="36" t="s">
        <v>402</v>
      </c>
      <c r="C183" s="36" t="s">
        <v>29</v>
      </c>
      <c r="D183" s="37">
        <v>0</v>
      </c>
      <c r="E183" s="37">
        <v>0</v>
      </c>
      <c r="F183" s="37" t="s">
        <v>30</v>
      </c>
      <c r="G183" s="37">
        <v>0</v>
      </c>
      <c r="H183" s="37" t="s">
        <v>30</v>
      </c>
      <c r="I183" s="37">
        <v>0</v>
      </c>
      <c r="J183" s="38" t="s">
        <v>30</v>
      </c>
      <c r="K183" s="37">
        <v>0</v>
      </c>
      <c r="L183" s="38" t="s">
        <v>30</v>
      </c>
      <c r="M183" s="37">
        <v>0</v>
      </c>
      <c r="N183" s="38" t="s">
        <v>30</v>
      </c>
      <c r="O183" s="37">
        <v>0</v>
      </c>
      <c r="P183" s="38" t="s">
        <v>30</v>
      </c>
      <c r="Q183" s="37">
        <v>0</v>
      </c>
      <c r="R183" s="38" t="s">
        <v>30</v>
      </c>
      <c r="S183" s="39">
        <v>0</v>
      </c>
      <c r="T183" s="48" t="s">
        <v>30</v>
      </c>
      <c r="U183" s="27"/>
      <c r="V183" s="28"/>
      <c r="W183" s="28"/>
      <c r="X183" s="29"/>
      <c r="Y183" s="29"/>
      <c r="Z183" s="29"/>
      <c r="AA183" s="29"/>
      <c r="AC183" s="29"/>
    </row>
    <row r="184" spans="1:29" ht="47.25" x14ac:dyDescent="0.25">
      <c r="A184" s="35" t="s">
        <v>408</v>
      </c>
      <c r="B184" s="36" t="s">
        <v>404</v>
      </c>
      <c r="C184" s="36" t="s">
        <v>29</v>
      </c>
      <c r="D184" s="37">
        <v>0</v>
      </c>
      <c r="E184" s="37">
        <v>0</v>
      </c>
      <c r="F184" s="37" t="s">
        <v>30</v>
      </c>
      <c r="G184" s="37">
        <v>0</v>
      </c>
      <c r="H184" s="37" t="s">
        <v>30</v>
      </c>
      <c r="I184" s="37">
        <v>0</v>
      </c>
      <c r="J184" s="38" t="s">
        <v>30</v>
      </c>
      <c r="K184" s="37">
        <v>0</v>
      </c>
      <c r="L184" s="38" t="s">
        <v>30</v>
      </c>
      <c r="M184" s="37">
        <v>0</v>
      </c>
      <c r="N184" s="38" t="s">
        <v>30</v>
      </c>
      <c r="O184" s="37">
        <v>0</v>
      </c>
      <c r="P184" s="38" t="s">
        <v>30</v>
      </c>
      <c r="Q184" s="37">
        <v>0</v>
      </c>
      <c r="R184" s="38" t="s">
        <v>30</v>
      </c>
      <c r="S184" s="39">
        <v>0</v>
      </c>
      <c r="T184" s="48" t="s">
        <v>30</v>
      </c>
      <c r="U184" s="27"/>
      <c r="V184" s="28"/>
      <c r="W184" s="28"/>
      <c r="X184" s="29"/>
      <c r="Y184" s="29"/>
      <c r="Z184" s="29"/>
      <c r="AA184" s="29"/>
      <c r="AC184" s="29"/>
    </row>
    <row r="185" spans="1:29" x14ac:dyDescent="0.25">
      <c r="A185" s="35" t="s">
        <v>409</v>
      </c>
      <c r="B185" s="36" t="s">
        <v>410</v>
      </c>
      <c r="C185" s="36" t="s">
        <v>29</v>
      </c>
      <c r="D185" s="37">
        <f>D186+D187+D188+D191</f>
        <v>1116.2040423728813</v>
      </c>
      <c r="E185" s="37">
        <f>E186+E187+E188+E191</f>
        <v>3671.5169274306663</v>
      </c>
      <c r="F185" s="37" t="s">
        <v>30</v>
      </c>
      <c r="G185" s="37">
        <f t="shared" ref="G185" si="39">G186+G187+G188+G191</f>
        <v>1127.7171910499999</v>
      </c>
      <c r="H185" s="37" t="s">
        <v>30</v>
      </c>
      <c r="I185" s="37">
        <f>I186+I187+I188+I191</f>
        <v>2543.7997363806671</v>
      </c>
      <c r="J185" s="38" t="s">
        <v>30</v>
      </c>
      <c r="K185" s="37">
        <f t="shared" ref="K185:M185" si="40">K186+K187+K188+K191</f>
        <v>230.70661024999998</v>
      </c>
      <c r="L185" s="38" t="s">
        <v>30</v>
      </c>
      <c r="M185" s="37">
        <f t="shared" si="40"/>
        <v>78.512158630000016</v>
      </c>
      <c r="N185" s="38" t="s">
        <v>30</v>
      </c>
      <c r="O185" s="37">
        <f t="shared" ref="O185" si="41">O186+O187+O188+O191</f>
        <v>2465.3080029506668</v>
      </c>
      <c r="P185" s="38" t="s">
        <v>30</v>
      </c>
      <c r="Q185" s="37">
        <f t="shared" ref="Q185" si="42">Q186+Q187+Q188+Q191</f>
        <v>-152.21487682</v>
      </c>
      <c r="R185" s="38" t="s">
        <v>30</v>
      </c>
      <c r="S185" s="39">
        <f t="shared" si="35"/>
        <v>-0.65977683368090667</v>
      </c>
      <c r="T185" s="48" t="s">
        <v>30</v>
      </c>
      <c r="U185" s="27"/>
      <c r="V185" s="28"/>
      <c r="W185" s="28"/>
      <c r="X185" s="29"/>
      <c r="Y185" s="29"/>
      <c r="Z185" s="29"/>
      <c r="AA185" s="29"/>
      <c r="AC185" s="29"/>
    </row>
    <row r="186" spans="1:29" ht="31.5" x14ac:dyDescent="0.25">
      <c r="A186" s="35" t="s">
        <v>411</v>
      </c>
      <c r="B186" s="36" t="s">
        <v>412</v>
      </c>
      <c r="C186" s="36" t="s">
        <v>29</v>
      </c>
      <c r="D186" s="37">
        <v>0</v>
      </c>
      <c r="E186" s="37">
        <v>0</v>
      </c>
      <c r="F186" s="37" t="s">
        <v>30</v>
      </c>
      <c r="G186" s="37">
        <v>0</v>
      </c>
      <c r="H186" s="37" t="s">
        <v>30</v>
      </c>
      <c r="I186" s="37">
        <v>0</v>
      </c>
      <c r="J186" s="38" t="s">
        <v>30</v>
      </c>
      <c r="K186" s="37">
        <v>0</v>
      </c>
      <c r="L186" s="38" t="s">
        <v>30</v>
      </c>
      <c r="M186" s="37">
        <v>0</v>
      </c>
      <c r="N186" s="38" t="s">
        <v>30</v>
      </c>
      <c r="O186" s="37">
        <v>0</v>
      </c>
      <c r="P186" s="38" t="s">
        <v>30</v>
      </c>
      <c r="Q186" s="37">
        <v>0</v>
      </c>
      <c r="R186" s="38" t="s">
        <v>30</v>
      </c>
      <c r="S186" s="39">
        <v>0</v>
      </c>
      <c r="T186" s="48" t="s">
        <v>30</v>
      </c>
      <c r="U186" s="27"/>
      <c r="V186" s="28"/>
      <c r="W186" s="28"/>
      <c r="X186" s="29"/>
      <c r="Y186" s="29"/>
      <c r="Z186" s="29"/>
      <c r="AA186" s="29"/>
      <c r="AC186" s="29"/>
    </row>
    <row r="187" spans="1:29" ht="31.5" x14ac:dyDescent="0.25">
      <c r="A187" s="35" t="s">
        <v>413</v>
      </c>
      <c r="B187" s="36" t="s">
        <v>414</v>
      </c>
      <c r="C187" s="36" t="s">
        <v>29</v>
      </c>
      <c r="D187" s="37">
        <v>0</v>
      </c>
      <c r="E187" s="37">
        <v>0</v>
      </c>
      <c r="F187" s="37" t="s">
        <v>30</v>
      </c>
      <c r="G187" s="37">
        <v>0</v>
      </c>
      <c r="H187" s="37" t="s">
        <v>30</v>
      </c>
      <c r="I187" s="37">
        <v>0</v>
      </c>
      <c r="J187" s="38" t="s">
        <v>30</v>
      </c>
      <c r="K187" s="37">
        <v>0</v>
      </c>
      <c r="L187" s="38" t="s">
        <v>30</v>
      </c>
      <c r="M187" s="37">
        <v>0</v>
      </c>
      <c r="N187" s="38" t="s">
        <v>30</v>
      </c>
      <c r="O187" s="37">
        <v>0</v>
      </c>
      <c r="P187" s="38" t="s">
        <v>30</v>
      </c>
      <c r="Q187" s="37">
        <v>0</v>
      </c>
      <c r="R187" s="38" t="s">
        <v>30</v>
      </c>
      <c r="S187" s="39">
        <v>0</v>
      </c>
      <c r="T187" s="48" t="s">
        <v>30</v>
      </c>
      <c r="U187" s="27"/>
      <c r="V187" s="28"/>
      <c r="W187" s="28"/>
      <c r="X187" s="29"/>
      <c r="Y187" s="29"/>
      <c r="Z187" s="29"/>
      <c r="AA187" s="29"/>
      <c r="AC187" s="29"/>
    </row>
    <row r="188" spans="1:29" ht="31.5" x14ac:dyDescent="0.25">
      <c r="A188" s="35" t="s">
        <v>415</v>
      </c>
      <c r="B188" s="36" t="s">
        <v>416</v>
      </c>
      <c r="C188" s="36" t="s">
        <v>29</v>
      </c>
      <c r="D188" s="37">
        <f>SUM(D189:D190)</f>
        <v>592.851</v>
      </c>
      <c r="E188" s="37">
        <f>SUM(E189:E190)</f>
        <v>1114.4568988299998</v>
      </c>
      <c r="F188" s="37" t="s">
        <v>30</v>
      </c>
      <c r="G188" s="37">
        <f>SUM(G189:G190)</f>
        <v>661.2053459199999</v>
      </c>
      <c r="H188" s="37" t="s">
        <v>30</v>
      </c>
      <c r="I188" s="37">
        <f>SUM(I189:I190)</f>
        <v>453.25155290999999</v>
      </c>
      <c r="J188" s="38" t="s">
        <v>30</v>
      </c>
      <c r="K188" s="37">
        <f>SUM(K189:K190)</f>
        <v>15.920131949999998</v>
      </c>
      <c r="L188" s="38" t="s">
        <v>30</v>
      </c>
      <c r="M188" s="37">
        <f>SUM(M189:M190)</f>
        <v>22.386800710000003</v>
      </c>
      <c r="N188" s="38" t="s">
        <v>30</v>
      </c>
      <c r="O188" s="37">
        <f>SUM(O189:O190)</f>
        <v>430.8647522</v>
      </c>
      <c r="P188" s="38" t="s">
        <v>30</v>
      </c>
      <c r="Q188" s="37">
        <f>SUM(Q189:Q190)</f>
        <v>6.4666687600000046</v>
      </c>
      <c r="R188" s="38" t="s">
        <v>30</v>
      </c>
      <c r="S188" s="39">
        <f t="shared" si="35"/>
        <v>0.40619441976421594</v>
      </c>
      <c r="T188" s="48" t="s">
        <v>30</v>
      </c>
      <c r="U188" s="27"/>
      <c r="V188" s="28"/>
      <c r="W188" s="28"/>
      <c r="X188" s="29"/>
      <c r="Y188" s="29"/>
      <c r="Z188" s="29"/>
      <c r="AA188" s="29"/>
      <c r="AC188" s="29"/>
    </row>
    <row r="189" spans="1:29" ht="63" x14ac:dyDescent="0.25">
      <c r="A189" s="41" t="s">
        <v>415</v>
      </c>
      <c r="B189" s="42" t="s">
        <v>417</v>
      </c>
      <c r="C189" s="43" t="s">
        <v>418</v>
      </c>
      <c r="D189" s="44">
        <v>592.851</v>
      </c>
      <c r="E189" s="44">
        <v>639.2330829199999</v>
      </c>
      <c r="F189" s="44" t="s">
        <v>30</v>
      </c>
      <c r="G189" s="44">
        <v>639.2330829199999</v>
      </c>
      <c r="H189" s="44" t="s">
        <v>30</v>
      </c>
      <c r="I189" s="44">
        <f t="shared" ref="I189:I190" si="43">E189-G189</f>
        <v>0</v>
      </c>
      <c r="J189" s="45" t="s">
        <v>30</v>
      </c>
      <c r="K189" s="44">
        <v>0</v>
      </c>
      <c r="L189" s="45" t="s">
        <v>30</v>
      </c>
      <c r="M189" s="44">
        <v>0</v>
      </c>
      <c r="N189" s="45" t="s">
        <v>30</v>
      </c>
      <c r="O189" s="44">
        <f t="shared" ref="O189:O190" si="44">I189-M189</f>
        <v>0</v>
      </c>
      <c r="P189" s="45" t="s">
        <v>30</v>
      </c>
      <c r="Q189" s="44">
        <f t="shared" ref="Q189:Q190" si="45">M189-K189</f>
        <v>0</v>
      </c>
      <c r="R189" s="45" t="s">
        <v>30</v>
      </c>
      <c r="S189" s="46">
        <v>0</v>
      </c>
      <c r="T189" s="47" t="s">
        <v>30</v>
      </c>
      <c r="U189" s="27"/>
      <c r="V189" s="28"/>
      <c r="W189" s="28"/>
      <c r="X189" s="29"/>
      <c r="Y189" s="29"/>
      <c r="Z189" s="29"/>
      <c r="AA189" s="29"/>
      <c r="AC189" s="29"/>
    </row>
    <row r="190" spans="1:29" ht="94.5" x14ac:dyDescent="0.25">
      <c r="A190" s="41" t="s">
        <v>415</v>
      </c>
      <c r="B190" s="42" t="s">
        <v>419</v>
      </c>
      <c r="C190" s="43" t="s">
        <v>420</v>
      </c>
      <c r="D190" s="44" t="s">
        <v>30</v>
      </c>
      <c r="E190" s="44">
        <v>475.22381590999998</v>
      </c>
      <c r="F190" s="44" t="s">
        <v>30</v>
      </c>
      <c r="G190" s="44">
        <v>21.972263000000005</v>
      </c>
      <c r="H190" s="44" t="s">
        <v>30</v>
      </c>
      <c r="I190" s="44">
        <f t="shared" si="43"/>
        <v>453.25155290999999</v>
      </c>
      <c r="J190" s="45" t="s">
        <v>30</v>
      </c>
      <c r="K190" s="44">
        <v>15.920131949999998</v>
      </c>
      <c r="L190" s="45" t="s">
        <v>30</v>
      </c>
      <c r="M190" s="44">
        <v>22.386800710000003</v>
      </c>
      <c r="N190" s="45" t="s">
        <v>30</v>
      </c>
      <c r="O190" s="44">
        <f t="shared" si="44"/>
        <v>430.8647522</v>
      </c>
      <c r="P190" s="45" t="s">
        <v>30</v>
      </c>
      <c r="Q190" s="44">
        <f t="shared" si="45"/>
        <v>6.4666687600000046</v>
      </c>
      <c r="R190" s="45" t="s">
        <v>30</v>
      </c>
      <c r="S190" s="46">
        <f t="shared" si="35"/>
        <v>0.40619441976421594</v>
      </c>
      <c r="T190" s="47" t="s">
        <v>421</v>
      </c>
      <c r="U190" s="27"/>
      <c r="V190" s="28"/>
      <c r="W190" s="28"/>
      <c r="X190" s="29"/>
      <c r="Y190" s="29"/>
      <c r="Z190" s="29"/>
      <c r="AA190" s="29"/>
      <c r="AC190" s="29"/>
    </row>
    <row r="191" spans="1:29" x14ac:dyDescent="0.25">
      <c r="A191" s="35" t="s">
        <v>422</v>
      </c>
      <c r="B191" s="36" t="s">
        <v>423</v>
      </c>
      <c r="C191" s="36" t="s">
        <v>29</v>
      </c>
      <c r="D191" s="37">
        <f>SUM(D192:D199)</f>
        <v>523.35304237288142</v>
      </c>
      <c r="E191" s="37">
        <f t="shared" ref="E191" si="46">SUM(E192:E199)</f>
        <v>2557.0600286006666</v>
      </c>
      <c r="F191" s="37" t="s">
        <v>30</v>
      </c>
      <c r="G191" s="37">
        <f t="shared" ref="G191" si="47">SUM(G192:G199)</f>
        <v>466.51184512999998</v>
      </c>
      <c r="H191" s="37" t="s">
        <v>30</v>
      </c>
      <c r="I191" s="37">
        <f t="shared" ref="I191" si="48">SUM(I192:I199)</f>
        <v>2090.548183470667</v>
      </c>
      <c r="J191" s="38" t="s">
        <v>30</v>
      </c>
      <c r="K191" s="37">
        <f t="shared" ref="K191:M191" si="49">SUM(K192:K199)</f>
        <v>214.7864783</v>
      </c>
      <c r="L191" s="38" t="s">
        <v>30</v>
      </c>
      <c r="M191" s="37">
        <f t="shared" si="49"/>
        <v>56.125357920000006</v>
      </c>
      <c r="N191" s="38" t="s">
        <v>30</v>
      </c>
      <c r="O191" s="37">
        <f t="shared" ref="O191" si="50">SUM(O192:O199)</f>
        <v>2034.4432507506667</v>
      </c>
      <c r="P191" s="38" t="s">
        <v>30</v>
      </c>
      <c r="Q191" s="37">
        <f t="shared" ref="Q191" si="51">SUM(Q192:Q199)</f>
        <v>-158.68154558000001</v>
      </c>
      <c r="R191" s="38" t="s">
        <v>30</v>
      </c>
      <c r="S191" s="39">
        <f t="shared" si="35"/>
        <v>-0.73878740801533971</v>
      </c>
      <c r="T191" s="48" t="s">
        <v>30</v>
      </c>
      <c r="U191" s="27"/>
      <c r="V191" s="28"/>
      <c r="W191" s="28"/>
      <c r="X191" s="29"/>
      <c r="Y191" s="29"/>
      <c r="Z191" s="29"/>
      <c r="AA191" s="29"/>
      <c r="AC191" s="29"/>
    </row>
    <row r="192" spans="1:29" ht="31.5" x14ac:dyDescent="0.25">
      <c r="A192" s="41" t="s">
        <v>422</v>
      </c>
      <c r="B192" s="42" t="s">
        <v>424</v>
      </c>
      <c r="C192" s="43" t="s">
        <v>425</v>
      </c>
      <c r="D192" s="44">
        <v>371.64116101694918</v>
      </c>
      <c r="E192" s="44">
        <v>402.51677231000002</v>
      </c>
      <c r="F192" s="44" t="s">
        <v>30</v>
      </c>
      <c r="G192" s="44">
        <v>402.51677231000002</v>
      </c>
      <c r="H192" s="44" t="s">
        <v>30</v>
      </c>
      <c r="I192" s="44">
        <f t="shared" ref="I192:I199" si="52">E192-G192</f>
        <v>0</v>
      </c>
      <c r="J192" s="45" t="s">
        <v>30</v>
      </c>
      <c r="K192" s="44">
        <v>0</v>
      </c>
      <c r="L192" s="45" t="s">
        <v>30</v>
      </c>
      <c r="M192" s="44">
        <v>0</v>
      </c>
      <c r="N192" s="45" t="s">
        <v>30</v>
      </c>
      <c r="O192" s="44">
        <f t="shared" ref="O192:O199" si="53">I192-M192</f>
        <v>0</v>
      </c>
      <c r="P192" s="45" t="s">
        <v>30</v>
      </c>
      <c r="Q192" s="44">
        <f t="shared" ref="Q192:Q199" si="54">M192-K192</f>
        <v>0</v>
      </c>
      <c r="R192" s="45" t="s">
        <v>30</v>
      </c>
      <c r="S192" s="46">
        <v>0</v>
      </c>
      <c r="T192" s="47" t="s">
        <v>30</v>
      </c>
      <c r="U192" s="27"/>
      <c r="V192" s="28"/>
      <c r="W192" s="28"/>
      <c r="X192" s="29"/>
      <c r="Y192" s="29"/>
      <c r="Z192" s="29"/>
      <c r="AA192" s="29"/>
      <c r="AC192" s="29"/>
    </row>
    <row r="193" spans="1:29" ht="63" x14ac:dyDescent="0.25">
      <c r="A193" s="41" t="s">
        <v>422</v>
      </c>
      <c r="B193" s="42" t="s">
        <v>426</v>
      </c>
      <c r="C193" s="43" t="s">
        <v>427</v>
      </c>
      <c r="D193" s="44">
        <v>151.71188135593221</v>
      </c>
      <c r="E193" s="44">
        <v>230.163297239</v>
      </c>
      <c r="F193" s="44" t="s">
        <v>30</v>
      </c>
      <c r="G193" s="44">
        <v>50.974720419999997</v>
      </c>
      <c r="H193" s="44" t="s">
        <v>30</v>
      </c>
      <c r="I193" s="44">
        <f t="shared" si="52"/>
        <v>179.18857681899999</v>
      </c>
      <c r="J193" s="45" t="s">
        <v>30</v>
      </c>
      <c r="K193" s="44">
        <v>9.7612070000000009E-2</v>
      </c>
      <c r="L193" s="45" t="s">
        <v>30</v>
      </c>
      <c r="M193" s="44">
        <v>0.10813211999999998</v>
      </c>
      <c r="N193" s="45" t="s">
        <v>30</v>
      </c>
      <c r="O193" s="44">
        <f t="shared" si="53"/>
        <v>179.080444699</v>
      </c>
      <c r="P193" s="45" t="s">
        <v>30</v>
      </c>
      <c r="Q193" s="44">
        <f t="shared" si="54"/>
        <v>1.0520049999999975E-2</v>
      </c>
      <c r="R193" s="45" t="s">
        <v>30</v>
      </c>
      <c r="S193" s="46">
        <f t="shared" si="35"/>
        <v>0.10777406933384338</v>
      </c>
      <c r="T193" s="47" t="s">
        <v>428</v>
      </c>
      <c r="U193" s="27"/>
      <c r="V193" s="28"/>
      <c r="W193" s="28"/>
      <c r="X193" s="29"/>
      <c r="Y193" s="29"/>
      <c r="Z193" s="29"/>
      <c r="AA193" s="29"/>
      <c r="AC193" s="29"/>
    </row>
    <row r="194" spans="1:29" ht="198.75" customHeight="1" x14ac:dyDescent="0.25">
      <c r="A194" s="41" t="s">
        <v>422</v>
      </c>
      <c r="B194" s="42" t="s">
        <v>429</v>
      </c>
      <c r="C194" s="43" t="s">
        <v>430</v>
      </c>
      <c r="D194" s="44" t="s">
        <v>30</v>
      </c>
      <c r="E194" s="44">
        <v>212.93102993000002</v>
      </c>
      <c r="F194" s="44" t="s">
        <v>30</v>
      </c>
      <c r="G194" s="44">
        <v>9.9277289999999994</v>
      </c>
      <c r="H194" s="44" t="s">
        <v>30</v>
      </c>
      <c r="I194" s="44">
        <f t="shared" si="52"/>
        <v>203.00330093000002</v>
      </c>
      <c r="J194" s="45" t="s">
        <v>30</v>
      </c>
      <c r="K194" s="44">
        <v>133.02986308000001</v>
      </c>
      <c r="L194" s="45" t="s">
        <v>30</v>
      </c>
      <c r="M194" s="44">
        <v>15.873773249999999</v>
      </c>
      <c r="N194" s="45" t="s">
        <v>30</v>
      </c>
      <c r="O194" s="44">
        <f t="shared" si="53"/>
        <v>187.12952768000002</v>
      </c>
      <c r="P194" s="45" t="s">
        <v>30</v>
      </c>
      <c r="Q194" s="44">
        <f t="shared" si="54"/>
        <v>-117.15608983000001</v>
      </c>
      <c r="R194" s="45" t="s">
        <v>30</v>
      </c>
      <c r="S194" s="46">
        <f t="shared" si="35"/>
        <v>-0.88067511397456666</v>
      </c>
      <c r="T194" s="47" t="s">
        <v>431</v>
      </c>
      <c r="U194" s="27"/>
      <c r="V194" s="28"/>
      <c r="W194" s="28"/>
      <c r="X194" s="29"/>
      <c r="Y194" s="29"/>
      <c r="Z194" s="29"/>
      <c r="AA194" s="29"/>
      <c r="AC194" s="29"/>
    </row>
    <row r="195" spans="1:29" ht="31.5" x14ac:dyDescent="0.25">
      <c r="A195" s="41" t="s">
        <v>422</v>
      </c>
      <c r="B195" s="42" t="s">
        <v>432</v>
      </c>
      <c r="C195" s="43" t="s">
        <v>433</v>
      </c>
      <c r="D195" s="44" t="s">
        <v>30</v>
      </c>
      <c r="E195" s="44">
        <v>1483.5876798016668</v>
      </c>
      <c r="F195" s="44" t="s">
        <v>30</v>
      </c>
      <c r="G195" s="44">
        <v>0.375</v>
      </c>
      <c r="H195" s="44" t="s">
        <v>30</v>
      </c>
      <c r="I195" s="44">
        <f t="shared" si="52"/>
        <v>1483.2126798016668</v>
      </c>
      <c r="J195" s="45" t="s">
        <v>30</v>
      </c>
      <c r="K195" s="44">
        <v>37</v>
      </c>
      <c r="L195" s="45" t="s">
        <v>30</v>
      </c>
      <c r="M195" s="44">
        <v>34.527250750000007</v>
      </c>
      <c r="N195" s="45" t="s">
        <v>30</v>
      </c>
      <c r="O195" s="44">
        <f t="shared" si="53"/>
        <v>1448.6854290516667</v>
      </c>
      <c r="P195" s="45" t="s">
        <v>30</v>
      </c>
      <c r="Q195" s="44">
        <f t="shared" si="54"/>
        <v>-2.4727492499999926</v>
      </c>
      <c r="R195" s="45" t="s">
        <v>30</v>
      </c>
      <c r="S195" s="46">
        <f t="shared" si="35"/>
        <v>-6.6831060810810611E-2</v>
      </c>
      <c r="T195" s="47" t="s">
        <v>30</v>
      </c>
      <c r="U195" s="27"/>
      <c r="V195" s="28"/>
      <c r="W195" s="28"/>
      <c r="X195" s="29"/>
      <c r="Y195" s="29"/>
      <c r="Z195" s="29"/>
      <c r="AA195" s="29"/>
      <c r="AC195" s="29"/>
    </row>
    <row r="196" spans="1:29" ht="47.25" x14ac:dyDescent="0.25">
      <c r="A196" s="41" t="s">
        <v>422</v>
      </c>
      <c r="B196" s="42" t="s">
        <v>434</v>
      </c>
      <c r="C196" s="43" t="s">
        <v>435</v>
      </c>
      <c r="D196" s="44" t="s">
        <v>30</v>
      </c>
      <c r="E196" s="44" t="s">
        <v>30</v>
      </c>
      <c r="F196" s="44" t="s">
        <v>30</v>
      </c>
      <c r="G196" s="44" t="s">
        <v>30</v>
      </c>
      <c r="H196" s="44" t="s">
        <v>30</v>
      </c>
      <c r="I196" s="44" t="s">
        <v>30</v>
      </c>
      <c r="J196" s="45" t="s">
        <v>30</v>
      </c>
      <c r="K196" s="44" t="s">
        <v>30</v>
      </c>
      <c r="L196" s="45" t="s">
        <v>30</v>
      </c>
      <c r="M196" s="44">
        <v>2.0425200000000004E-2</v>
      </c>
      <c r="N196" s="45" t="s">
        <v>30</v>
      </c>
      <c r="O196" s="44" t="s">
        <v>30</v>
      </c>
      <c r="P196" s="45" t="s">
        <v>30</v>
      </c>
      <c r="Q196" s="44" t="s">
        <v>30</v>
      </c>
      <c r="R196" s="45" t="s">
        <v>30</v>
      </c>
      <c r="S196" s="46" t="s">
        <v>30</v>
      </c>
      <c r="T196" s="47" t="s">
        <v>436</v>
      </c>
      <c r="U196" s="27"/>
      <c r="V196" s="28"/>
      <c r="W196" s="28"/>
      <c r="X196" s="29"/>
      <c r="Y196" s="29"/>
      <c r="Z196" s="29"/>
      <c r="AA196" s="29"/>
      <c r="AC196" s="29"/>
    </row>
    <row r="197" spans="1:29" ht="164.25" customHeight="1" x14ac:dyDescent="0.25">
      <c r="A197" s="41" t="s">
        <v>422</v>
      </c>
      <c r="B197" s="42" t="s">
        <v>437</v>
      </c>
      <c r="C197" s="43" t="s">
        <v>438</v>
      </c>
      <c r="D197" s="44" t="s">
        <v>30</v>
      </c>
      <c r="E197" s="44">
        <v>37.650473269999999</v>
      </c>
      <c r="F197" s="44" t="s">
        <v>30</v>
      </c>
      <c r="G197" s="44">
        <v>0</v>
      </c>
      <c r="H197" s="44" t="s">
        <v>30</v>
      </c>
      <c r="I197" s="44">
        <f t="shared" si="52"/>
        <v>37.650473269999999</v>
      </c>
      <c r="J197" s="45" t="s">
        <v>30</v>
      </c>
      <c r="K197" s="44">
        <v>37.650473269999999</v>
      </c>
      <c r="L197" s="45" t="s">
        <v>30</v>
      </c>
      <c r="M197" s="44">
        <v>0</v>
      </c>
      <c r="N197" s="45" t="s">
        <v>30</v>
      </c>
      <c r="O197" s="44">
        <f t="shared" si="53"/>
        <v>37.650473269999999</v>
      </c>
      <c r="P197" s="45" t="s">
        <v>30</v>
      </c>
      <c r="Q197" s="44">
        <f t="shared" si="54"/>
        <v>-37.650473269999999</v>
      </c>
      <c r="R197" s="45" t="s">
        <v>30</v>
      </c>
      <c r="S197" s="46">
        <f t="shared" si="35"/>
        <v>-1</v>
      </c>
      <c r="T197" s="47" t="s">
        <v>439</v>
      </c>
      <c r="U197" s="27"/>
      <c r="V197" s="28"/>
      <c r="W197" s="28"/>
      <c r="X197" s="29"/>
      <c r="Y197" s="29"/>
      <c r="Z197" s="29"/>
      <c r="AA197" s="29"/>
      <c r="AC197" s="29"/>
    </row>
    <row r="198" spans="1:29" ht="31.5" x14ac:dyDescent="0.25">
      <c r="A198" s="41" t="s">
        <v>422</v>
      </c>
      <c r="B198" s="42" t="s">
        <v>440</v>
      </c>
      <c r="C198" s="43" t="s">
        <v>441</v>
      </c>
      <c r="D198" s="44" t="s">
        <v>30</v>
      </c>
      <c r="E198" s="44">
        <v>54.549403139999995</v>
      </c>
      <c r="F198" s="44" t="s">
        <v>30</v>
      </c>
      <c r="G198" s="44">
        <v>0</v>
      </c>
      <c r="H198" s="44" t="s">
        <v>30</v>
      </c>
      <c r="I198" s="44">
        <f t="shared" si="52"/>
        <v>54.549403139999995</v>
      </c>
      <c r="J198" s="45" t="s">
        <v>30</v>
      </c>
      <c r="K198" s="44">
        <v>4.5127532800000001</v>
      </c>
      <c r="L198" s="45" t="s">
        <v>30</v>
      </c>
      <c r="M198" s="44">
        <v>3.0999999999999996</v>
      </c>
      <c r="N198" s="45" t="s">
        <v>30</v>
      </c>
      <c r="O198" s="44">
        <f t="shared" si="53"/>
        <v>51.449403139999994</v>
      </c>
      <c r="P198" s="45" t="s">
        <v>30</v>
      </c>
      <c r="Q198" s="44">
        <f t="shared" si="54"/>
        <v>-1.4127532800000004</v>
      </c>
      <c r="R198" s="45" t="s">
        <v>30</v>
      </c>
      <c r="S198" s="46">
        <f t="shared" si="35"/>
        <v>-0.31305794763058714</v>
      </c>
      <c r="T198" s="47" t="s">
        <v>256</v>
      </c>
      <c r="U198" s="27"/>
      <c r="V198" s="28"/>
      <c r="W198" s="28"/>
      <c r="X198" s="29"/>
      <c r="Y198" s="29"/>
      <c r="Z198" s="29"/>
      <c r="AA198" s="29"/>
      <c r="AC198" s="29"/>
    </row>
    <row r="199" spans="1:29" ht="47.25" x14ac:dyDescent="0.25">
      <c r="A199" s="41" t="s">
        <v>422</v>
      </c>
      <c r="B199" s="42" t="s">
        <v>442</v>
      </c>
      <c r="C199" s="43" t="s">
        <v>443</v>
      </c>
      <c r="D199" s="44" t="s">
        <v>30</v>
      </c>
      <c r="E199" s="44">
        <v>135.66137291000001</v>
      </c>
      <c r="F199" s="44" t="s">
        <v>30</v>
      </c>
      <c r="G199" s="44">
        <v>2.7176234000000008</v>
      </c>
      <c r="H199" s="44" t="s">
        <v>30</v>
      </c>
      <c r="I199" s="44">
        <f t="shared" si="52"/>
        <v>132.94374951</v>
      </c>
      <c r="J199" s="45" t="s">
        <v>30</v>
      </c>
      <c r="K199" s="44">
        <v>2.4957766000000001</v>
      </c>
      <c r="L199" s="45" t="s">
        <v>30</v>
      </c>
      <c r="M199" s="44">
        <v>2.4957766000000001</v>
      </c>
      <c r="N199" s="45" t="s">
        <v>30</v>
      </c>
      <c r="O199" s="44">
        <f t="shared" si="53"/>
        <v>130.44797291</v>
      </c>
      <c r="P199" s="45" t="s">
        <v>30</v>
      </c>
      <c r="Q199" s="44">
        <f t="shared" si="54"/>
        <v>0</v>
      </c>
      <c r="R199" s="45" t="s">
        <v>30</v>
      </c>
      <c r="S199" s="46">
        <f t="shared" si="35"/>
        <v>0</v>
      </c>
      <c r="T199" s="47" t="s">
        <v>30</v>
      </c>
      <c r="U199" s="27"/>
      <c r="V199" s="28"/>
      <c r="W199" s="28"/>
      <c r="X199" s="29"/>
      <c r="Y199" s="29"/>
      <c r="Z199" s="29"/>
      <c r="AA199" s="29"/>
      <c r="AC199" s="29"/>
    </row>
    <row r="200" spans="1:29" ht="31.5" x14ac:dyDescent="0.25">
      <c r="A200" s="35" t="s">
        <v>444</v>
      </c>
      <c r="B200" s="36" t="s">
        <v>445</v>
      </c>
      <c r="C200" s="36" t="s">
        <v>29</v>
      </c>
      <c r="D200" s="37">
        <v>0</v>
      </c>
      <c r="E200" s="37">
        <v>0</v>
      </c>
      <c r="F200" s="37" t="s">
        <v>30</v>
      </c>
      <c r="G200" s="37">
        <v>0</v>
      </c>
      <c r="H200" s="37" t="s">
        <v>30</v>
      </c>
      <c r="I200" s="37">
        <v>0</v>
      </c>
      <c r="J200" s="38" t="s">
        <v>30</v>
      </c>
      <c r="K200" s="37">
        <v>0</v>
      </c>
      <c r="L200" s="38" t="s">
        <v>30</v>
      </c>
      <c r="M200" s="37">
        <v>0</v>
      </c>
      <c r="N200" s="38" t="s">
        <v>30</v>
      </c>
      <c r="O200" s="37">
        <v>0</v>
      </c>
      <c r="P200" s="38" t="s">
        <v>30</v>
      </c>
      <c r="Q200" s="37">
        <v>0</v>
      </c>
      <c r="R200" s="38" t="s">
        <v>30</v>
      </c>
      <c r="S200" s="39">
        <v>0</v>
      </c>
      <c r="T200" s="48" t="s">
        <v>30</v>
      </c>
      <c r="U200" s="27"/>
      <c r="V200" s="28"/>
      <c r="W200" s="28"/>
      <c r="X200" s="29"/>
      <c r="Y200" s="29"/>
      <c r="Z200" s="29"/>
      <c r="AA200" s="29"/>
      <c r="AC200" s="29"/>
    </row>
    <row r="201" spans="1:29" ht="31.5" x14ac:dyDescent="0.25">
      <c r="A201" s="35" t="s">
        <v>446</v>
      </c>
      <c r="B201" s="36" t="s">
        <v>447</v>
      </c>
      <c r="C201" s="36" t="s">
        <v>29</v>
      </c>
      <c r="D201" s="37">
        <f t="shared" ref="D201" si="55">SUM(D202:D420)</f>
        <v>0</v>
      </c>
      <c r="E201" s="37">
        <f>SUM(E202:E430)</f>
        <v>2688.670125271135</v>
      </c>
      <c r="F201" s="37" t="s">
        <v>30</v>
      </c>
      <c r="G201" s="37">
        <f t="shared" ref="G201" si="56">SUM(G202:G430)</f>
        <v>1567.6523595599995</v>
      </c>
      <c r="H201" s="37" t="s">
        <v>30</v>
      </c>
      <c r="I201" s="37">
        <f t="shared" ref="I201" si="57">SUM(I202:I430)</f>
        <v>1121.0177657111337</v>
      </c>
      <c r="J201" s="38" t="s">
        <v>30</v>
      </c>
      <c r="K201" s="37">
        <f t="shared" ref="K201:M201" si="58">SUM(K202:K430)</f>
        <v>643.40305283113491</v>
      </c>
      <c r="L201" s="38" t="s">
        <v>30</v>
      </c>
      <c r="M201" s="37">
        <f t="shared" si="58"/>
        <v>626.91022423000027</v>
      </c>
      <c r="N201" s="38" t="s">
        <v>30</v>
      </c>
      <c r="O201" s="37">
        <f t="shared" ref="O201" si="59">SUM(O202:O430)</f>
        <v>548.2683871511349</v>
      </c>
      <c r="P201" s="38" t="s">
        <v>30</v>
      </c>
      <c r="Q201" s="37">
        <f t="shared" ref="Q201" si="60">SUM(Q202:Q430)</f>
        <v>-70.653674271135031</v>
      </c>
      <c r="R201" s="38" t="s">
        <v>30</v>
      </c>
      <c r="S201" s="39">
        <f t="shared" si="35"/>
        <v>-0.10981246352537671</v>
      </c>
      <c r="T201" s="48" t="s">
        <v>30</v>
      </c>
      <c r="U201" s="27"/>
      <c r="V201" s="28"/>
      <c r="W201" s="28"/>
      <c r="X201" s="29"/>
      <c r="Y201" s="29"/>
      <c r="Z201" s="29"/>
      <c r="AA201" s="29"/>
      <c r="AC201" s="29"/>
    </row>
    <row r="202" spans="1:29" ht="63" x14ac:dyDescent="0.25">
      <c r="A202" s="41" t="s">
        <v>446</v>
      </c>
      <c r="B202" s="42" t="s">
        <v>448</v>
      </c>
      <c r="C202" s="43" t="s">
        <v>449</v>
      </c>
      <c r="D202" s="44" t="s">
        <v>30</v>
      </c>
      <c r="E202" s="44">
        <v>19.875000000000004</v>
      </c>
      <c r="F202" s="44" t="s">
        <v>30</v>
      </c>
      <c r="G202" s="44">
        <v>17.904431170000002</v>
      </c>
      <c r="H202" s="44" t="s">
        <v>30</v>
      </c>
      <c r="I202" s="44">
        <f t="shared" ref="I202:I265" si="61">E202-G202</f>
        <v>1.9705688300000013</v>
      </c>
      <c r="J202" s="45" t="s">
        <v>30</v>
      </c>
      <c r="K202" s="44">
        <v>1.9705688299999999</v>
      </c>
      <c r="L202" s="45" t="s">
        <v>30</v>
      </c>
      <c r="M202" s="44">
        <v>1.9705688300000002</v>
      </c>
      <c r="N202" s="45" t="s">
        <v>30</v>
      </c>
      <c r="O202" s="44">
        <f t="shared" ref="O202:O265" si="62">I202-M202</f>
        <v>0</v>
      </c>
      <c r="P202" s="45" t="s">
        <v>30</v>
      </c>
      <c r="Q202" s="44">
        <f t="shared" ref="Q202:Q265" si="63">M202-K202</f>
        <v>0</v>
      </c>
      <c r="R202" s="45" t="s">
        <v>30</v>
      </c>
      <c r="S202" s="46">
        <f t="shared" si="35"/>
        <v>0</v>
      </c>
      <c r="T202" s="47" t="s">
        <v>30</v>
      </c>
      <c r="U202" s="27"/>
      <c r="V202" s="28"/>
      <c r="W202" s="28"/>
      <c r="X202" s="29"/>
      <c r="Y202" s="29"/>
      <c r="Z202" s="29"/>
      <c r="AA202" s="29"/>
      <c r="AC202" s="29"/>
    </row>
    <row r="203" spans="1:29" ht="47.25" x14ac:dyDescent="0.25">
      <c r="A203" s="41" t="s">
        <v>446</v>
      </c>
      <c r="B203" s="42" t="s">
        <v>450</v>
      </c>
      <c r="C203" s="43" t="s">
        <v>451</v>
      </c>
      <c r="D203" s="44" t="s">
        <v>30</v>
      </c>
      <c r="E203" s="44">
        <v>3.0704819300000001</v>
      </c>
      <c r="F203" s="44" t="s">
        <v>30</v>
      </c>
      <c r="G203" s="44">
        <v>0</v>
      </c>
      <c r="H203" s="44" t="s">
        <v>30</v>
      </c>
      <c r="I203" s="44">
        <f t="shared" si="61"/>
        <v>3.0704819300000001</v>
      </c>
      <c r="J203" s="45" t="s">
        <v>30</v>
      </c>
      <c r="K203" s="44">
        <v>3.0704819300000001</v>
      </c>
      <c r="L203" s="45" t="s">
        <v>30</v>
      </c>
      <c r="M203" s="44">
        <v>2.4</v>
      </c>
      <c r="N203" s="45" t="s">
        <v>30</v>
      </c>
      <c r="O203" s="44">
        <f t="shared" si="62"/>
        <v>0.67048193000000023</v>
      </c>
      <c r="P203" s="45" t="s">
        <v>30</v>
      </c>
      <c r="Q203" s="44">
        <f t="shared" si="63"/>
        <v>-0.67048193000000023</v>
      </c>
      <c r="R203" s="45" t="s">
        <v>30</v>
      </c>
      <c r="S203" s="46">
        <f t="shared" si="35"/>
        <v>-0.2183637439611964</v>
      </c>
      <c r="T203" s="47" t="s">
        <v>452</v>
      </c>
      <c r="U203" s="27"/>
      <c r="V203" s="28"/>
      <c r="W203" s="28"/>
      <c r="X203" s="29"/>
      <c r="Y203" s="29"/>
      <c r="Z203" s="29"/>
      <c r="AA203" s="29"/>
      <c r="AC203" s="29"/>
    </row>
    <row r="204" spans="1:29" ht="94.5" x14ac:dyDescent="0.25">
      <c r="A204" s="41" t="s">
        <v>446</v>
      </c>
      <c r="B204" s="42" t="s">
        <v>453</v>
      </c>
      <c r="C204" s="43" t="s">
        <v>454</v>
      </c>
      <c r="D204" s="44" t="s">
        <v>30</v>
      </c>
      <c r="E204" s="44">
        <v>6.3006102000000004</v>
      </c>
      <c r="F204" s="44" t="s">
        <v>30</v>
      </c>
      <c r="G204" s="44">
        <v>0</v>
      </c>
      <c r="H204" s="44" t="s">
        <v>30</v>
      </c>
      <c r="I204" s="44">
        <f t="shared" si="61"/>
        <v>6.3006102000000004</v>
      </c>
      <c r="J204" s="45" t="s">
        <v>30</v>
      </c>
      <c r="K204" s="44">
        <v>6.3006102000000004</v>
      </c>
      <c r="L204" s="45" t="s">
        <v>30</v>
      </c>
      <c r="M204" s="44">
        <v>1.4882586</v>
      </c>
      <c r="N204" s="45" t="s">
        <v>30</v>
      </c>
      <c r="O204" s="44">
        <f t="shared" si="62"/>
        <v>4.8123516000000004</v>
      </c>
      <c r="P204" s="45" t="s">
        <v>30</v>
      </c>
      <c r="Q204" s="44">
        <f t="shared" si="63"/>
        <v>-4.8123516000000004</v>
      </c>
      <c r="R204" s="45" t="s">
        <v>30</v>
      </c>
      <c r="S204" s="46">
        <f t="shared" si="35"/>
        <v>-0.76379135468497961</v>
      </c>
      <c r="T204" s="47" t="s">
        <v>455</v>
      </c>
      <c r="U204" s="27"/>
      <c r="V204" s="28"/>
      <c r="W204" s="28"/>
      <c r="X204" s="29"/>
      <c r="Y204" s="29"/>
      <c r="Z204" s="29"/>
      <c r="AA204" s="29"/>
      <c r="AC204" s="29"/>
    </row>
    <row r="205" spans="1:29" ht="60" customHeight="1" x14ac:dyDescent="0.25">
      <c r="A205" s="41" t="s">
        <v>446</v>
      </c>
      <c r="B205" s="42" t="s">
        <v>456</v>
      </c>
      <c r="C205" s="43" t="s">
        <v>457</v>
      </c>
      <c r="D205" s="44" t="s">
        <v>30</v>
      </c>
      <c r="E205" s="44">
        <v>3.8549926799999996</v>
      </c>
      <c r="F205" s="44" t="s">
        <v>30</v>
      </c>
      <c r="G205" s="44">
        <v>0</v>
      </c>
      <c r="H205" s="44" t="s">
        <v>30</v>
      </c>
      <c r="I205" s="44">
        <f t="shared" si="61"/>
        <v>3.8549926799999996</v>
      </c>
      <c r="J205" s="45" t="s">
        <v>30</v>
      </c>
      <c r="K205" s="44">
        <v>3.8549926799999996</v>
      </c>
      <c r="L205" s="45" t="s">
        <v>30</v>
      </c>
      <c r="M205" s="44">
        <v>3.17</v>
      </c>
      <c r="N205" s="45" t="s">
        <v>30</v>
      </c>
      <c r="O205" s="44">
        <f t="shared" si="62"/>
        <v>0.68499267999999969</v>
      </c>
      <c r="P205" s="45" t="s">
        <v>30</v>
      </c>
      <c r="Q205" s="44">
        <f t="shared" si="63"/>
        <v>-0.68499267999999969</v>
      </c>
      <c r="R205" s="45" t="s">
        <v>30</v>
      </c>
      <c r="S205" s="46">
        <f t="shared" si="35"/>
        <v>-0.17768974855744726</v>
      </c>
      <c r="T205" s="47" t="s">
        <v>458</v>
      </c>
      <c r="U205" s="27"/>
      <c r="V205" s="28"/>
      <c r="W205" s="28"/>
      <c r="X205" s="29"/>
      <c r="Y205" s="29"/>
      <c r="Z205" s="29"/>
      <c r="AA205" s="29"/>
      <c r="AC205" s="29"/>
    </row>
    <row r="206" spans="1:29" ht="40.5" customHeight="1" x14ac:dyDescent="0.25">
      <c r="A206" s="41" t="s">
        <v>446</v>
      </c>
      <c r="B206" s="42" t="s">
        <v>459</v>
      </c>
      <c r="C206" s="43" t="s">
        <v>460</v>
      </c>
      <c r="D206" s="44" t="s">
        <v>30</v>
      </c>
      <c r="E206" s="44">
        <v>0.17144846000000002</v>
      </c>
      <c r="F206" s="44" t="s">
        <v>30</v>
      </c>
      <c r="G206" s="44">
        <v>0</v>
      </c>
      <c r="H206" s="44" t="s">
        <v>30</v>
      </c>
      <c r="I206" s="44">
        <f t="shared" si="61"/>
        <v>0.17144846000000002</v>
      </c>
      <c r="J206" s="45" t="s">
        <v>30</v>
      </c>
      <c r="K206" s="44">
        <v>0.17144846000000002</v>
      </c>
      <c r="L206" s="45" t="s">
        <v>30</v>
      </c>
      <c r="M206" s="44">
        <v>0.14332499999999998</v>
      </c>
      <c r="N206" s="45" t="s">
        <v>30</v>
      </c>
      <c r="O206" s="44">
        <f t="shared" si="62"/>
        <v>2.8123460000000045E-2</v>
      </c>
      <c r="P206" s="45" t="s">
        <v>30</v>
      </c>
      <c r="Q206" s="44">
        <f t="shared" si="63"/>
        <v>-2.8123460000000045E-2</v>
      </c>
      <c r="R206" s="45" t="s">
        <v>30</v>
      </c>
      <c r="S206" s="46">
        <f t="shared" si="35"/>
        <v>-0.16403448593239064</v>
      </c>
      <c r="T206" s="47" t="s">
        <v>256</v>
      </c>
      <c r="U206" s="27"/>
      <c r="V206" s="28"/>
      <c r="W206" s="28"/>
      <c r="X206" s="29"/>
      <c r="Y206" s="29"/>
      <c r="Z206" s="29"/>
      <c r="AA206" s="29"/>
      <c r="AC206" s="29"/>
    </row>
    <row r="207" spans="1:29" ht="31.5" x14ac:dyDescent="0.25">
      <c r="A207" s="41" t="s">
        <v>446</v>
      </c>
      <c r="B207" s="42" t="s">
        <v>461</v>
      </c>
      <c r="C207" s="43" t="s">
        <v>462</v>
      </c>
      <c r="D207" s="44" t="s">
        <v>30</v>
      </c>
      <c r="E207" s="44">
        <v>0.31261288999999998</v>
      </c>
      <c r="F207" s="44" t="s">
        <v>30</v>
      </c>
      <c r="G207" s="44">
        <v>0</v>
      </c>
      <c r="H207" s="44" t="s">
        <v>30</v>
      </c>
      <c r="I207" s="44">
        <f t="shared" si="61"/>
        <v>0.31261288999999998</v>
      </c>
      <c r="J207" s="45" t="s">
        <v>30</v>
      </c>
      <c r="K207" s="44">
        <v>0.31261288999999998</v>
      </c>
      <c r="L207" s="45" t="s">
        <v>30</v>
      </c>
      <c r="M207" s="44">
        <v>0.21486000000000002</v>
      </c>
      <c r="N207" s="45" t="s">
        <v>30</v>
      </c>
      <c r="O207" s="44">
        <f t="shared" si="62"/>
        <v>9.7752889999999953E-2</v>
      </c>
      <c r="P207" s="45" t="s">
        <v>30</v>
      </c>
      <c r="Q207" s="44">
        <f t="shared" si="63"/>
        <v>-9.7752889999999953E-2</v>
      </c>
      <c r="R207" s="45" t="s">
        <v>30</v>
      </c>
      <c r="S207" s="46">
        <f t="shared" si="35"/>
        <v>-0.31269628709168057</v>
      </c>
      <c r="T207" s="47" t="s">
        <v>256</v>
      </c>
      <c r="U207" s="27"/>
      <c r="V207" s="28"/>
      <c r="W207" s="28"/>
      <c r="X207" s="29"/>
      <c r="Y207" s="29"/>
      <c r="Z207" s="29"/>
      <c r="AA207" s="29"/>
      <c r="AC207" s="29"/>
    </row>
    <row r="208" spans="1:29" ht="31.5" x14ac:dyDescent="0.25">
      <c r="A208" s="41" t="s">
        <v>446</v>
      </c>
      <c r="B208" s="42" t="s">
        <v>463</v>
      </c>
      <c r="C208" s="43" t="s">
        <v>464</v>
      </c>
      <c r="D208" s="44" t="s">
        <v>30</v>
      </c>
      <c r="E208" s="44">
        <v>0.49678491000000002</v>
      </c>
      <c r="F208" s="44" t="s">
        <v>30</v>
      </c>
      <c r="G208" s="44">
        <v>0</v>
      </c>
      <c r="H208" s="44" t="s">
        <v>30</v>
      </c>
      <c r="I208" s="44">
        <f t="shared" si="61"/>
        <v>0.49678491000000002</v>
      </c>
      <c r="J208" s="45" t="s">
        <v>30</v>
      </c>
      <c r="K208" s="44">
        <v>0.49678491000000002</v>
      </c>
      <c r="L208" s="45" t="s">
        <v>30</v>
      </c>
      <c r="M208" s="44">
        <v>0.49875375999999999</v>
      </c>
      <c r="N208" s="45" t="s">
        <v>30</v>
      </c>
      <c r="O208" s="44">
        <f t="shared" si="62"/>
        <v>-1.9688499999999665E-3</v>
      </c>
      <c r="P208" s="45" t="s">
        <v>30</v>
      </c>
      <c r="Q208" s="44">
        <f t="shared" si="63"/>
        <v>1.9688499999999665E-3</v>
      </c>
      <c r="R208" s="45" t="s">
        <v>30</v>
      </c>
      <c r="S208" s="46">
        <f t="shared" si="35"/>
        <v>3.9631839864056389E-3</v>
      </c>
      <c r="T208" s="47" t="s">
        <v>30</v>
      </c>
      <c r="U208" s="27"/>
      <c r="V208" s="28"/>
      <c r="W208" s="28"/>
      <c r="X208" s="29"/>
      <c r="Y208" s="29"/>
      <c r="Z208" s="29"/>
      <c r="AA208" s="29"/>
      <c r="AC208" s="29"/>
    </row>
    <row r="209" spans="1:29" ht="31.5" x14ac:dyDescent="0.25">
      <c r="A209" s="41" t="s">
        <v>446</v>
      </c>
      <c r="B209" s="42" t="s">
        <v>465</v>
      </c>
      <c r="C209" s="43" t="s">
        <v>466</v>
      </c>
      <c r="D209" s="44" t="s">
        <v>30</v>
      </c>
      <c r="E209" s="44">
        <v>0.46458999999999995</v>
      </c>
      <c r="F209" s="44" t="s">
        <v>30</v>
      </c>
      <c r="G209" s="44">
        <v>0</v>
      </c>
      <c r="H209" s="44" t="s">
        <v>30</v>
      </c>
      <c r="I209" s="44">
        <f t="shared" si="61"/>
        <v>0.46458999999999995</v>
      </c>
      <c r="J209" s="45" t="s">
        <v>30</v>
      </c>
      <c r="K209" s="44">
        <v>0.46458999999999995</v>
      </c>
      <c r="L209" s="45" t="s">
        <v>30</v>
      </c>
      <c r="M209" s="44">
        <v>0.44614577999999999</v>
      </c>
      <c r="N209" s="45" t="s">
        <v>30</v>
      </c>
      <c r="O209" s="44">
        <f t="shared" si="62"/>
        <v>1.8444219999999956E-2</v>
      </c>
      <c r="P209" s="45" t="s">
        <v>30</v>
      </c>
      <c r="Q209" s="44">
        <f t="shared" si="63"/>
        <v>-1.8444219999999956E-2</v>
      </c>
      <c r="R209" s="45" t="s">
        <v>30</v>
      </c>
      <c r="S209" s="46">
        <f t="shared" si="35"/>
        <v>-3.9699993542693469E-2</v>
      </c>
      <c r="T209" s="47" t="s">
        <v>30</v>
      </c>
      <c r="U209" s="27"/>
      <c r="V209" s="28"/>
      <c r="W209" s="28"/>
      <c r="X209" s="29"/>
      <c r="Y209" s="29"/>
      <c r="Z209" s="29"/>
      <c r="AA209" s="29"/>
      <c r="AC209" s="29"/>
    </row>
    <row r="210" spans="1:29" ht="31.5" x14ac:dyDescent="0.25">
      <c r="A210" s="41" t="s">
        <v>446</v>
      </c>
      <c r="B210" s="42" t="s">
        <v>467</v>
      </c>
      <c r="C210" s="43" t="s">
        <v>468</v>
      </c>
      <c r="D210" s="44" t="s">
        <v>30</v>
      </c>
      <c r="E210" s="44">
        <v>0.16479833999999999</v>
      </c>
      <c r="F210" s="44" t="s">
        <v>30</v>
      </c>
      <c r="G210" s="44">
        <v>0</v>
      </c>
      <c r="H210" s="44" t="s">
        <v>30</v>
      </c>
      <c r="I210" s="44">
        <f t="shared" si="61"/>
        <v>0.16479833999999999</v>
      </c>
      <c r="J210" s="45" t="s">
        <v>30</v>
      </c>
      <c r="K210" s="44">
        <v>0.16479833999999999</v>
      </c>
      <c r="L210" s="45" t="s">
        <v>30</v>
      </c>
      <c r="M210" s="44">
        <v>0.16374</v>
      </c>
      <c r="N210" s="45" t="s">
        <v>30</v>
      </c>
      <c r="O210" s="44">
        <f t="shared" si="62"/>
        <v>1.058339999999991E-3</v>
      </c>
      <c r="P210" s="45" t="s">
        <v>30</v>
      </c>
      <c r="Q210" s="44">
        <f t="shared" si="63"/>
        <v>-1.058339999999991E-3</v>
      </c>
      <c r="R210" s="45" t="s">
        <v>30</v>
      </c>
      <c r="S210" s="46">
        <f t="shared" si="35"/>
        <v>-6.4220307073480903E-3</v>
      </c>
      <c r="T210" s="47" t="s">
        <v>30</v>
      </c>
      <c r="U210" s="27"/>
      <c r="V210" s="28"/>
      <c r="W210" s="28"/>
      <c r="X210" s="29"/>
      <c r="Y210" s="29"/>
      <c r="Z210" s="29"/>
      <c r="AA210" s="29"/>
      <c r="AC210" s="29"/>
    </row>
    <row r="211" spans="1:29" ht="47.25" x14ac:dyDescent="0.25">
      <c r="A211" s="41" t="s">
        <v>446</v>
      </c>
      <c r="B211" s="42" t="s">
        <v>469</v>
      </c>
      <c r="C211" s="43" t="s">
        <v>470</v>
      </c>
      <c r="D211" s="44" t="s">
        <v>30</v>
      </c>
      <c r="E211" s="44">
        <v>1.2679385400000001</v>
      </c>
      <c r="F211" s="44" t="s">
        <v>30</v>
      </c>
      <c r="G211" s="44">
        <v>0</v>
      </c>
      <c r="H211" s="44" t="s">
        <v>30</v>
      </c>
      <c r="I211" s="44">
        <f t="shared" si="61"/>
        <v>1.2679385400000001</v>
      </c>
      <c r="J211" s="45" t="s">
        <v>30</v>
      </c>
      <c r="K211" s="44">
        <v>1.2679385400000001</v>
      </c>
      <c r="L211" s="45" t="s">
        <v>30</v>
      </c>
      <c r="M211" s="44">
        <v>1.2394000000000001</v>
      </c>
      <c r="N211" s="45" t="s">
        <v>30</v>
      </c>
      <c r="O211" s="44">
        <f t="shared" si="62"/>
        <v>2.8538540000000001E-2</v>
      </c>
      <c r="P211" s="45" t="s">
        <v>30</v>
      </c>
      <c r="Q211" s="44">
        <f t="shared" si="63"/>
        <v>-2.8538540000000001E-2</v>
      </c>
      <c r="R211" s="45" t="s">
        <v>30</v>
      </c>
      <c r="S211" s="46">
        <f t="shared" si="35"/>
        <v>-2.25078259708077E-2</v>
      </c>
      <c r="T211" s="47" t="s">
        <v>30</v>
      </c>
      <c r="U211" s="27"/>
      <c r="V211" s="28"/>
      <c r="W211" s="28"/>
      <c r="X211" s="29"/>
      <c r="Y211" s="29"/>
      <c r="Z211" s="29"/>
      <c r="AA211" s="29"/>
      <c r="AC211" s="29"/>
    </row>
    <row r="212" spans="1:29" ht="31.5" x14ac:dyDescent="0.25">
      <c r="A212" s="41" t="s">
        <v>446</v>
      </c>
      <c r="B212" s="42" t="s">
        <v>471</v>
      </c>
      <c r="C212" s="43" t="s">
        <v>472</v>
      </c>
      <c r="D212" s="44" t="s">
        <v>30</v>
      </c>
      <c r="E212" s="44">
        <v>0.22153046000000001</v>
      </c>
      <c r="F212" s="44" t="s">
        <v>30</v>
      </c>
      <c r="G212" s="44">
        <v>0</v>
      </c>
      <c r="H212" s="44" t="s">
        <v>30</v>
      </c>
      <c r="I212" s="44">
        <f t="shared" si="61"/>
        <v>0.22153046000000001</v>
      </c>
      <c r="J212" s="45" t="s">
        <v>30</v>
      </c>
      <c r="K212" s="44">
        <v>0.22153046000000001</v>
      </c>
      <c r="L212" s="45" t="s">
        <v>30</v>
      </c>
      <c r="M212" s="44">
        <v>0.2127357</v>
      </c>
      <c r="N212" s="45" t="s">
        <v>30</v>
      </c>
      <c r="O212" s="44">
        <f t="shared" si="62"/>
        <v>8.7947600000000126E-3</v>
      </c>
      <c r="P212" s="45" t="s">
        <v>30</v>
      </c>
      <c r="Q212" s="44">
        <f t="shared" si="63"/>
        <v>-8.7947600000000126E-3</v>
      </c>
      <c r="R212" s="45" t="s">
        <v>30</v>
      </c>
      <c r="S212" s="46">
        <f t="shared" si="35"/>
        <v>-3.970000333137038E-2</v>
      </c>
      <c r="T212" s="47" t="s">
        <v>30</v>
      </c>
      <c r="U212" s="27"/>
      <c r="V212" s="28"/>
      <c r="W212" s="28"/>
      <c r="X212" s="29"/>
      <c r="Y212" s="29"/>
      <c r="Z212" s="29"/>
      <c r="AA212" s="29"/>
      <c r="AC212" s="29"/>
    </row>
    <row r="213" spans="1:29" ht="47.25" x14ac:dyDescent="0.25">
      <c r="A213" s="41" t="s">
        <v>446</v>
      </c>
      <c r="B213" s="42" t="s">
        <v>473</v>
      </c>
      <c r="C213" s="43" t="s">
        <v>474</v>
      </c>
      <c r="D213" s="44" t="s">
        <v>30</v>
      </c>
      <c r="E213" s="44">
        <v>1.36700902</v>
      </c>
      <c r="F213" s="44" t="s">
        <v>30</v>
      </c>
      <c r="G213" s="44">
        <v>0</v>
      </c>
      <c r="H213" s="44" t="s">
        <v>30</v>
      </c>
      <c r="I213" s="44">
        <f t="shared" si="61"/>
        <v>1.36700902</v>
      </c>
      <c r="J213" s="45" t="s">
        <v>30</v>
      </c>
      <c r="K213" s="44">
        <v>1.36700902</v>
      </c>
      <c r="L213" s="45" t="s">
        <v>30</v>
      </c>
      <c r="M213" s="44">
        <v>1.28365996</v>
      </c>
      <c r="N213" s="45" t="s">
        <v>30</v>
      </c>
      <c r="O213" s="44">
        <f t="shared" si="62"/>
        <v>8.3349059999999975E-2</v>
      </c>
      <c r="P213" s="45" t="s">
        <v>30</v>
      </c>
      <c r="Q213" s="44">
        <f t="shared" si="63"/>
        <v>-8.3349059999999975E-2</v>
      </c>
      <c r="R213" s="45" t="s">
        <v>30</v>
      </c>
      <c r="S213" s="46">
        <f t="shared" si="35"/>
        <v>-6.0971843477667743E-2</v>
      </c>
      <c r="T213" s="47" t="s">
        <v>30</v>
      </c>
      <c r="U213" s="27"/>
      <c r="V213" s="28"/>
      <c r="W213" s="28"/>
      <c r="X213" s="29"/>
      <c r="Y213" s="29"/>
      <c r="Z213" s="29"/>
      <c r="AA213" s="29"/>
      <c r="AC213" s="29"/>
    </row>
    <row r="214" spans="1:29" ht="31.5" x14ac:dyDescent="0.25">
      <c r="A214" s="41" t="s">
        <v>446</v>
      </c>
      <c r="B214" s="42" t="s">
        <v>475</v>
      </c>
      <c r="C214" s="43" t="s">
        <v>476</v>
      </c>
      <c r="D214" s="44" t="s">
        <v>30</v>
      </c>
      <c r="E214" s="44">
        <v>0.43420535999999998</v>
      </c>
      <c r="F214" s="44" t="s">
        <v>30</v>
      </c>
      <c r="G214" s="44">
        <v>0</v>
      </c>
      <c r="H214" s="44" t="s">
        <v>30</v>
      </c>
      <c r="I214" s="44">
        <f t="shared" si="61"/>
        <v>0.43420535999999998</v>
      </c>
      <c r="J214" s="45" t="s">
        <v>30</v>
      </c>
      <c r="K214" s="44">
        <v>0.43420535999999998</v>
      </c>
      <c r="L214" s="45" t="s">
        <v>30</v>
      </c>
      <c r="M214" s="44">
        <v>0.41750200999999998</v>
      </c>
      <c r="N214" s="45" t="s">
        <v>30</v>
      </c>
      <c r="O214" s="44">
        <f t="shared" si="62"/>
        <v>1.6703350000000006E-2</v>
      </c>
      <c r="P214" s="45" t="s">
        <v>30</v>
      </c>
      <c r="Q214" s="44">
        <f t="shared" si="63"/>
        <v>-1.6703350000000006E-2</v>
      </c>
      <c r="R214" s="45" t="s">
        <v>30</v>
      </c>
      <c r="S214" s="46">
        <f t="shared" si="35"/>
        <v>-3.8468778920647151E-2</v>
      </c>
      <c r="T214" s="47" t="s">
        <v>30</v>
      </c>
      <c r="U214" s="27"/>
      <c r="V214" s="28"/>
      <c r="W214" s="28"/>
      <c r="X214" s="29"/>
      <c r="Y214" s="29"/>
      <c r="Z214" s="29"/>
      <c r="AA214" s="29"/>
      <c r="AC214" s="29"/>
    </row>
    <row r="215" spans="1:29" ht="47.25" x14ac:dyDescent="0.25">
      <c r="A215" s="41" t="s">
        <v>446</v>
      </c>
      <c r="B215" s="42" t="s">
        <v>477</v>
      </c>
      <c r="C215" s="43" t="s">
        <v>478</v>
      </c>
      <c r="D215" s="44" t="s">
        <v>30</v>
      </c>
      <c r="E215" s="44" t="s">
        <v>30</v>
      </c>
      <c r="F215" s="44" t="s">
        <v>30</v>
      </c>
      <c r="G215" s="44" t="s">
        <v>30</v>
      </c>
      <c r="H215" s="44" t="s">
        <v>30</v>
      </c>
      <c r="I215" s="44" t="s">
        <v>30</v>
      </c>
      <c r="J215" s="45" t="s">
        <v>30</v>
      </c>
      <c r="K215" s="44" t="s">
        <v>30</v>
      </c>
      <c r="L215" s="45" t="s">
        <v>30</v>
      </c>
      <c r="M215" s="44">
        <v>4.2</v>
      </c>
      <c r="N215" s="45" t="s">
        <v>30</v>
      </c>
      <c r="O215" s="44" t="s">
        <v>30</v>
      </c>
      <c r="P215" s="45" t="s">
        <v>30</v>
      </c>
      <c r="Q215" s="44" t="s">
        <v>30</v>
      </c>
      <c r="R215" s="45" t="s">
        <v>30</v>
      </c>
      <c r="S215" s="46" t="s">
        <v>30</v>
      </c>
      <c r="T215" s="47" t="s">
        <v>479</v>
      </c>
      <c r="U215" s="27"/>
      <c r="V215" s="28"/>
      <c r="W215" s="28"/>
      <c r="X215" s="29"/>
      <c r="Y215" s="29"/>
      <c r="Z215" s="29"/>
      <c r="AA215" s="29"/>
      <c r="AC215" s="29"/>
    </row>
    <row r="216" spans="1:29" ht="31.5" x14ac:dyDescent="0.25">
      <c r="A216" s="41" t="s">
        <v>446</v>
      </c>
      <c r="B216" s="50" t="s">
        <v>480</v>
      </c>
      <c r="C216" s="51" t="s">
        <v>481</v>
      </c>
      <c r="D216" s="44" t="s">
        <v>30</v>
      </c>
      <c r="E216" s="44">
        <v>32.038348880000001</v>
      </c>
      <c r="F216" s="44" t="s">
        <v>30</v>
      </c>
      <c r="G216" s="44">
        <v>0</v>
      </c>
      <c r="H216" s="44" t="s">
        <v>30</v>
      </c>
      <c r="I216" s="44">
        <f t="shared" si="61"/>
        <v>32.038348880000001</v>
      </c>
      <c r="J216" s="45" t="s">
        <v>30</v>
      </c>
      <c r="K216" s="44">
        <v>32.038348880000001</v>
      </c>
      <c r="L216" s="45" t="s">
        <v>30</v>
      </c>
      <c r="M216" s="44">
        <v>29.570601609999997</v>
      </c>
      <c r="N216" s="45" t="s">
        <v>30</v>
      </c>
      <c r="O216" s="44">
        <f t="shared" si="62"/>
        <v>2.4677472700000038</v>
      </c>
      <c r="P216" s="45" t="s">
        <v>30</v>
      </c>
      <c r="Q216" s="44">
        <f t="shared" si="63"/>
        <v>-2.4677472700000038</v>
      </c>
      <c r="R216" s="45" t="s">
        <v>30</v>
      </c>
      <c r="S216" s="46">
        <f t="shared" ref="S216:S277" si="64">Q216/K216</f>
        <v>-7.7024795480034852E-2</v>
      </c>
      <c r="T216" s="47" t="s">
        <v>30</v>
      </c>
      <c r="U216" s="27"/>
      <c r="V216" s="28"/>
      <c r="W216" s="28"/>
      <c r="X216" s="29"/>
      <c r="Y216" s="29"/>
      <c r="Z216" s="29"/>
      <c r="AA216" s="29"/>
      <c r="AC216" s="29"/>
    </row>
    <row r="217" spans="1:29" ht="31.5" x14ac:dyDescent="0.25">
      <c r="A217" s="41" t="s">
        <v>446</v>
      </c>
      <c r="B217" s="42" t="s">
        <v>482</v>
      </c>
      <c r="C217" s="43" t="s">
        <v>483</v>
      </c>
      <c r="D217" s="44" t="s">
        <v>30</v>
      </c>
      <c r="E217" s="44">
        <v>0.53252988000000001</v>
      </c>
      <c r="F217" s="44" t="s">
        <v>30</v>
      </c>
      <c r="G217" s="44">
        <v>0</v>
      </c>
      <c r="H217" s="44" t="s">
        <v>30</v>
      </c>
      <c r="I217" s="44">
        <f t="shared" si="61"/>
        <v>0.53252988000000001</v>
      </c>
      <c r="J217" s="45" t="s">
        <v>30</v>
      </c>
      <c r="K217" s="44">
        <v>0.24733374</v>
      </c>
      <c r="L217" s="45" t="s">
        <v>30</v>
      </c>
      <c r="M217" s="44">
        <v>0.23751459</v>
      </c>
      <c r="N217" s="45" t="s">
        <v>30</v>
      </c>
      <c r="O217" s="44">
        <f t="shared" si="62"/>
        <v>0.29501529000000004</v>
      </c>
      <c r="P217" s="45" t="s">
        <v>30</v>
      </c>
      <c r="Q217" s="44">
        <f t="shared" si="63"/>
        <v>-9.8191499999999987E-3</v>
      </c>
      <c r="R217" s="45" t="s">
        <v>30</v>
      </c>
      <c r="S217" s="46">
        <f t="shared" si="64"/>
        <v>-3.9700002110508656E-2</v>
      </c>
      <c r="T217" s="47" t="s">
        <v>30</v>
      </c>
      <c r="U217" s="27"/>
      <c r="V217" s="28"/>
      <c r="W217" s="28"/>
      <c r="X217" s="29"/>
      <c r="Y217" s="29"/>
      <c r="Z217" s="29"/>
      <c r="AA217" s="29"/>
      <c r="AC217" s="29"/>
    </row>
    <row r="218" spans="1:29" ht="31.5" x14ac:dyDescent="0.25">
      <c r="A218" s="41" t="s">
        <v>446</v>
      </c>
      <c r="B218" s="42" t="s">
        <v>484</v>
      </c>
      <c r="C218" s="43" t="s">
        <v>485</v>
      </c>
      <c r="D218" s="44" t="s">
        <v>30</v>
      </c>
      <c r="E218" s="44">
        <v>0.83899595999999999</v>
      </c>
      <c r="F218" s="44" t="s">
        <v>30</v>
      </c>
      <c r="G218" s="44">
        <v>0</v>
      </c>
      <c r="H218" s="44" t="s">
        <v>30</v>
      </c>
      <c r="I218" s="44">
        <f t="shared" si="61"/>
        <v>0.83899595999999999</v>
      </c>
      <c r="J218" s="45" t="s">
        <v>30</v>
      </c>
      <c r="K218" s="44">
        <v>0.83899595999999999</v>
      </c>
      <c r="L218" s="45" t="s">
        <v>30</v>
      </c>
      <c r="M218" s="44">
        <v>0.63083299999999998</v>
      </c>
      <c r="N218" s="45" t="s">
        <v>30</v>
      </c>
      <c r="O218" s="44">
        <f t="shared" si="62"/>
        <v>0.20816296000000001</v>
      </c>
      <c r="P218" s="45" t="s">
        <v>30</v>
      </c>
      <c r="Q218" s="44">
        <f t="shared" si="63"/>
        <v>-0.20816296000000001</v>
      </c>
      <c r="R218" s="45" t="s">
        <v>30</v>
      </c>
      <c r="S218" s="46">
        <f t="shared" si="64"/>
        <v>-0.24810960949084906</v>
      </c>
      <c r="T218" s="47" t="s">
        <v>256</v>
      </c>
      <c r="U218" s="27"/>
      <c r="V218" s="28"/>
      <c r="W218" s="28"/>
      <c r="X218" s="29"/>
      <c r="Y218" s="29"/>
      <c r="Z218" s="29"/>
      <c r="AA218" s="29"/>
      <c r="AC218" s="29"/>
    </row>
    <row r="219" spans="1:29" ht="63" x14ac:dyDescent="0.25">
      <c r="A219" s="41" t="s">
        <v>446</v>
      </c>
      <c r="B219" s="42" t="s">
        <v>486</v>
      </c>
      <c r="C219" s="43" t="s">
        <v>487</v>
      </c>
      <c r="D219" s="44" t="s">
        <v>30</v>
      </c>
      <c r="E219" s="44" t="s">
        <v>30</v>
      </c>
      <c r="F219" s="44" t="s">
        <v>30</v>
      </c>
      <c r="G219" s="44" t="s">
        <v>30</v>
      </c>
      <c r="H219" s="44" t="s">
        <v>30</v>
      </c>
      <c r="I219" s="44" t="s">
        <v>30</v>
      </c>
      <c r="J219" s="45" t="s">
        <v>30</v>
      </c>
      <c r="K219" s="44" t="s">
        <v>30</v>
      </c>
      <c r="L219" s="45" t="s">
        <v>30</v>
      </c>
      <c r="M219" s="44">
        <v>0.5963099999999999</v>
      </c>
      <c r="N219" s="45" t="s">
        <v>30</v>
      </c>
      <c r="O219" s="44" t="s">
        <v>30</v>
      </c>
      <c r="P219" s="45" t="s">
        <v>30</v>
      </c>
      <c r="Q219" s="44" t="s">
        <v>30</v>
      </c>
      <c r="R219" s="45" t="s">
        <v>30</v>
      </c>
      <c r="S219" s="46" t="s">
        <v>30</v>
      </c>
      <c r="T219" s="47" t="s">
        <v>488</v>
      </c>
      <c r="U219" s="27"/>
      <c r="V219" s="28"/>
      <c r="W219" s="28"/>
      <c r="X219" s="29"/>
      <c r="Y219" s="29"/>
      <c r="Z219" s="29"/>
      <c r="AA219" s="29"/>
      <c r="AC219" s="29"/>
    </row>
    <row r="220" spans="1:29" ht="31.5" x14ac:dyDescent="0.25">
      <c r="A220" s="41" t="s">
        <v>446</v>
      </c>
      <c r="B220" s="42" t="s">
        <v>489</v>
      </c>
      <c r="C220" s="43" t="s">
        <v>490</v>
      </c>
      <c r="D220" s="44" t="s">
        <v>30</v>
      </c>
      <c r="E220" s="44">
        <v>0.17134671000000001</v>
      </c>
      <c r="F220" s="44" t="s">
        <v>30</v>
      </c>
      <c r="G220" s="44">
        <v>0</v>
      </c>
      <c r="H220" s="44" t="s">
        <v>30</v>
      </c>
      <c r="I220" s="44">
        <f t="shared" si="61"/>
        <v>0.17134671000000001</v>
      </c>
      <c r="J220" s="45" t="s">
        <v>30</v>
      </c>
      <c r="K220" s="44">
        <v>0.17134671000000001</v>
      </c>
      <c r="L220" s="45" t="s">
        <v>30</v>
      </c>
      <c r="M220" s="44">
        <v>0.16490199999999999</v>
      </c>
      <c r="N220" s="45" t="s">
        <v>30</v>
      </c>
      <c r="O220" s="44">
        <f t="shared" si="62"/>
        <v>6.4447100000000201E-3</v>
      </c>
      <c r="P220" s="45" t="s">
        <v>30</v>
      </c>
      <c r="Q220" s="44">
        <f t="shared" si="63"/>
        <v>-6.4447100000000201E-3</v>
      </c>
      <c r="R220" s="45" t="s">
        <v>30</v>
      </c>
      <c r="S220" s="46">
        <f t="shared" si="64"/>
        <v>-3.761210238585859E-2</v>
      </c>
      <c r="T220" s="47" t="s">
        <v>30</v>
      </c>
      <c r="U220" s="27"/>
      <c r="V220" s="28"/>
      <c r="W220" s="28"/>
      <c r="X220" s="29"/>
      <c r="Y220" s="29"/>
      <c r="Z220" s="29"/>
      <c r="AA220" s="29"/>
      <c r="AC220" s="29"/>
    </row>
    <row r="221" spans="1:29" ht="31.5" x14ac:dyDescent="0.25">
      <c r="A221" s="41" t="s">
        <v>446</v>
      </c>
      <c r="B221" s="42" t="s">
        <v>491</v>
      </c>
      <c r="C221" s="43" t="s">
        <v>492</v>
      </c>
      <c r="D221" s="44" t="s">
        <v>30</v>
      </c>
      <c r="E221" s="44">
        <v>6.0848617599999999</v>
      </c>
      <c r="F221" s="44" t="s">
        <v>30</v>
      </c>
      <c r="G221" s="44">
        <v>0</v>
      </c>
      <c r="H221" s="44" t="s">
        <v>30</v>
      </c>
      <c r="I221" s="44">
        <f t="shared" si="61"/>
        <v>6.0848617599999999</v>
      </c>
      <c r="J221" s="45" t="s">
        <v>30</v>
      </c>
      <c r="K221" s="44">
        <v>6.0848617599999999</v>
      </c>
      <c r="L221" s="45" t="s">
        <v>30</v>
      </c>
      <c r="M221" s="44">
        <v>6.079942</v>
      </c>
      <c r="N221" s="45" t="s">
        <v>30</v>
      </c>
      <c r="O221" s="44">
        <f t="shared" si="62"/>
        <v>4.9197599999999397E-3</v>
      </c>
      <c r="P221" s="45" t="s">
        <v>30</v>
      </c>
      <c r="Q221" s="44">
        <f t="shared" si="63"/>
        <v>-4.9197599999999397E-3</v>
      </c>
      <c r="R221" s="45" t="s">
        <v>30</v>
      </c>
      <c r="S221" s="46">
        <f t="shared" si="64"/>
        <v>-8.0852453088432036E-4</v>
      </c>
      <c r="T221" s="47" t="s">
        <v>30</v>
      </c>
      <c r="U221" s="27"/>
      <c r="V221" s="28"/>
      <c r="W221" s="28"/>
      <c r="X221" s="29"/>
      <c r="Y221" s="29"/>
      <c r="Z221" s="29"/>
      <c r="AA221" s="29"/>
      <c r="AC221" s="29"/>
    </row>
    <row r="222" spans="1:29" ht="31.5" x14ac:dyDescent="0.25">
      <c r="A222" s="41" t="s">
        <v>446</v>
      </c>
      <c r="B222" s="42" t="s">
        <v>493</v>
      </c>
      <c r="C222" s="43" t="s">
        <v>494</v>
      </c>
      <c r="D222" s="44" t="s">
        <v>30</v>
      </c>
      <c r="E222" s="44">
        <v>6.8579176799999999</v>
      </c>
      <c r="F222" s="44" t="s">
        <v>30</v>
      </c>
      <c r="G222" s="44">
        <v>0</v>
      </c>
      <c r="H222" s="44" t="s">
        <v>30</v>
      </c>
      <c r="I222" s="44">
        <f t="shared" si="61"/>
        <v>6.8579176799999999</v>
      </c>
      <c r="J222" s="45" t="s">
        <v>30</v>
      </c>
      <c r="K222" s="44">
        <v>6.8579176799999999</v>
      </c>
      <c r="L222" s="45" t="s">
        <v>30</v>
      </c>
      <c r="M222" s="44">
        <v>6.8522420000000004</v>
      </c>
      <c r="N222" s="45" t="s">
        <v>30</v>
      </c>
      <c r="O222" s="44">
        <f t="shared" si="62"/>
        <v>5.6756799999995167E-3</v>
      </c>
      <c r="P222" s="45" t="s">
        <v>30</v>
      </c>
      <c r="Q222" s="44">
        <f t="shared" si="63"/>
        <v>-5.6756799999995167E-3</v>
      </c>
      <c r="R222" s="45" t="s">
        <v>30</v>
      </c>
      <c r="S222" s="46">
        <f t="shared" si="64"/>
        <v>-8.2760981756192743E-4</v>
      </c>
      <c r="T222" s="47" t="s">
        <v>30</v>
      </c>
      <c r="U222" s="27"/>
      <c r="V222" s="28"/>
      <c r="W222" s="28"/>
      <c r="X222" s="29"/>
      <c r="Y222" s="29"/>
      <c r="Z222" s="29"/>
      <c r="AA222" s="29"/>
      <c r="AC222" s="29"/>
    </row>
    <row r="223" spans="1:29" x14ac:dyDescent="0.25">
      <c r="A223" s="41" t="s">
        <v>446</v>
      </c>
      <c r="B223" s="42" t="s">
        <v>495</v>
      </c>
      <c r="C223" s="43" t="s">
        <v>496</v>
      </c>
      <c r="D223" s="44" t="s">
        <v>30</v>
      </c>
      <c r="E223" s="44">
        <v>5.6174828699999999</v>
      </c>
      <c r="F223" s="44" t="s">
        <v>30</v>
      </c>
      <c r="G223" s="44">
        <v>0</v>
      </c>
      <c r="H223" s="44" t="s">
        <v>30</v>
      </c>
      <c r="I223" s="44">
        <f t="shared" si="61"/>
        <v>5.6174828699999999</v>
      </c>
      <c r="J223" s="45" t="s">
        <v>30</v>
      </c>
      <c r="K223" s="44">
        <v>5.6174828699999999</v>
      </c>
      <c r="L223" s="45" t="s">
        <v>30</v>
      </c>
      <c r="M223" s="44">
        <v>5.1662759999999999</v>
      </c>
      <c r="N223" s="45" t="s">
        <v>30</v>
      </c>
      <c r="O223" s="44">
        <f t="shared" si="62"/>
        <v>0.45120687000000004</v>
      </c>
      <c r="P223" s="45" t="s">
        <v>30</v>
      </c>
      <c r="Q223" s="44">
        <f t="shared" si="63"/>
        <v>-0.45120687000000004</v>
      </c>
      <c r="R223" s="45" t="s">
        <v>30</v>
      </c>
      <c r="S223" s="46">
        <f t="shared" si="64"/>
        <v>-8.0321895133789706E-2</v>
      </c>
      <c r="T223" s="47" t="s">
        <v>30</v>
      </c>
      <c r="U223" s="27"/>
      <c r="V223" s="28"/>
      <c r="W223" s="28"/>
      <c r="X223" s="29"/>
      <c r="Y223" s="29"/>
      <c r="Z223" s="29"/>
      <c r="AA223" s="29"/>
      <c r="AC223" s="29"/>
    </row>
    <row r="224" spans="1:29" ht="31.5" x14ac:dyDescent="0.25">
      <c r="A224" s="41" t="s">
        <v>446</v>
      </c>
      <c r="B224" s="42" t="s">
        <v>497</v>
      </c>
      <c r="C224" s="43" t="s">
        <v>498</v>
      </c>
      <c r="D224" s="44" t="s">
        <v>30</v>
      </c>
      <c r="E224" s="44">
        <v>1.5306007300000002</v>
      </c>
      <c r="F224" s="44" t="s">
        <v>30</v>
      </c>
      <c r="G224" s="44">
        <v>0</v>
      </c>
      <c r="H224" s="44" t="s">
        <v>30</v>
      </c>
      <c r="I224" s="44">
        <f t="shared" si="61"/>
        <v>1.5306007300000002</v>
      </c>
      <c r="J224" s="45" t="s">
        <v>30</v>
      </c>
      <c r="K224" s="44">
        <v>1.5306007300000002</v>
      </c>
      <c r="L224" s="45" t="s">
        <v>30</v>
      </c>
      <c r="M224" s="44">
        <v>1.2483333299999999</v>
      </c>
      <c r="N224" s="45" t="s">
        <v>30</v>
      </c>
      <c r="O224" s="44">
        <f t="shared" si="62"/>
        <v>0.28226740000000028</v>
      </c>
      <c r="P224" s="45" t="s">
        <v>30</v>
      </c>
      <c r="Q224" s="44">
        <f t="shared" si="63"/>
        <v>-0.28226740000000028</v>
      </c>
      <c r="R224" s="45" t="s">
        <v>30</v>
      </c>
      <c r="S224" s="46">
        <f t="shared" si="64"/>
        <v>-0.18441608870786325</v>
      </c>
      <c r="T224" s="47" t="s">
        <v>256</v>
      </c>
      <c r="U224" s="27"/>
      <c r="V224" s="28"/>
      <c r="W224" s="28"/>
      <c r="X224" s="29"/>
      <c r="Y224" s="29"/>
      <c r="Z224" s="29"/>
      <c r="AA224" s="29"/>
      <c r="AC224" s="29"/>
    </row>
    <row r="225" spans="1:29" x14ac:dyDescent="0.25">
      <c r="A225" s="41" t="s">
        <v>446</v>
      </c>
      <c r="B225" s="42" t="s">
        <v>499</v>
      </c>
      <c r="C225" s="43" t="s">
        <v>500</v>
      </c>
      <c r="D225" s="44" t="s">
        <v>30</v>
      </c>
      <c r="E225" s="44">
        <v>6.8579176799999999</v>
      </c>
      <c r="F225" s="44" t="s">
        <v>30</v>
      </c>
      <c r="G225" s="44">
        <v>0</v>
      </c>
      <c r="H225" s="44" t="s">
        <v>30</v>
      </c>
      <c r="I225" s="44">
        <f t="shared" si="61"/>
        <v>6.8579176799999999</v>
      </c>
      <c r="J225" s="45" t="s">
        <v>30</v>
      </c>
      <c r="K225" s="44">
        <v>6.8579176799999999</v>
      </c>
      <c r="L225" s="45" t="s">
        <v>30</v>
      </c>
      <c r="M225" s="44">
        <v>6.8522420000000004</v>
      </c>
      <c r="N225" s="45" t="s">
        <v>30</v>
      </c>
      <c r="O225" s="44">
        <f t="shared" si="62"/>
        <v>5.6756799999995167E-3</v>
      </c>
      <c r="P225" s="45" t="s">
        <v>30</v>
      </c>
      <c r="Q225" s="44">
        <f t="shared" si="63"/>
        <v>-5.6756799999995167E-3</v>
      </c>
      <c r="R225" s="45" t="s">
        <v>30</v>
      </c>
      <c r="S225" s="46">
        <f t="shared" si="64"/>
        <v>-8.2760981756192743E-4</v>
      </c>
      <c r="T225" s="47" t="s">
        <v>30</v>
      </c>
      <c r="U225" s="27"/>
      <c r="V225" s="28"/>
      <c r="W225" s="28"/>
      <c r="X225" s="29"/>
      <c r="Y225" s="29"/>
      <c r="Z225" s="29"/>
      <c r="AA225" s="29"/>
      <c r="AC225" s="29"/>
    </row>
    <row r="226" spans="1:29" ht="63" x14ac:dyDescent="0.25">
      <c r="A226" s="41" t="s">
        <v>446</v>
      </c>
      <c r="B226" s="42" t="s">
        <v>501</v>
      </c>
      <c r="C226" s="43" t="s">
        <v>502</v>
      </c>
      <c r="D226" s="44" t="s">
        <v>30</v>
      </c>
      <c r="E226" s="44">
        <v>2.6799761899999996</v>
      </c>
      <c r="F226" s="44" t="s">
        <v>30</v>
      </c>
      <c r="G226" s="44">
        <v>0</v>
      </c>
      <c r="H226" s="44" t="s">
        <v>30</v>
      </c>
      <c r="I226" s="44">
        <f t="shared" si="61"/>
        <v>2.6799761899999996</v>
      </c>
      <c r="J226" s="45" t="s">
        <v>30</v>
      </c>
      <c r="K226" s="44">
        <v>2.6799761899999996</v>
      </c>
      <c r="L226" s="45" t="s">
        <v>30</v>
      </c>
      <c r="M226" s="44">
        <v>0</v>
      </c>
      <c r="N226" s="45" t="s">
        <v>30</v>
      </c>
      <c r="O226" s="44">
        <f t="shared" si="62"/>
        <v>2.6799761899999996</v>
      </c>
      <c r="P226" s="45" t="s">
        <v>30</v>
      </c>
      <c r="Q226" s="44">
        <f t="shared" si="63"/>
        <v>-2.6799761899999996</v>
      </c>
      <c r="R226" s="45" t="s">
        <v>30</v>
      </c>
      <c r="S226" s="46">
        <f t="shared" si="64"/>
        <v>-1</v>
      </c>
      <c r="T226" s="47" t="s">
        <v>503</v>
      </c>
      <c r="U226" s="27"/>
      <c r="V226" s="28"/>
      <c r="W226" s="28"/>
      <c r="X226" s="29"/>
      <c r="Y226" s="29"/>
      <c r="Z226" s="29"/>
      <c r="AA226" s="29"/>
      <c r="AC226" s="29"/>
    </row>
    <row r="227" spans="1:29" x14ac:dyDescent="0.25">
      <c r="A227" s="41" t="s">
        <v>446</v>
      </c>
      <c r="B227" s="42" t="s">
        <v>504</v>
      </c>
      <c r="C227" s="43" t="s">
        <v>505</v>
      </c>
      <c r="D227" s="44" t="s">
        <v>30</v>
      </c>
      <c r="E227" s="44">
        <v>20.03115596</v>
      </c>
      <c r="F227" s="44" t="s">
        <v>30</v>
      </c>
      <c r="G227" s="44">
        <v>0</v>
      </c>
      <c r="H227" s="44" t="s">
        <v>30</v>
      </c>
      <c r="I227" s="44">
        <f t="shared" si="61"/>
        <v>20.03115596</v>
      </c>
      <c r="J227" s="45" t="s">
        <v>30</v>
      </c>
      <c r="K227" s="44">
        <v>20.03115596</v>
      </c>
      <c r="L227" s="45" t="s">
        <v>30</v>
      </c>
      <c r="M227" s="44">
        <v>19.324394100000003</v>
      </c>
      <c r="N227" s="45" t="s">
        <v>30</v>
      </c>
      <c r="O227" s="44">
        <f t="shared" si="62"/>
        <v>0.70676185999999674</v>
      </c>
      <c r="P227" s="45" t="s">
        <v>30</v>
      </c>
      <c r="Q227" s="44">
        <f t="shared" si="63"/>
        <v>-0.70676185999999674</v>
      </c>
      <c r="R227" s="45" t="s">
        <v>30</v>
      </c>
      <c r="S227" s="46">
        <f t="shared" si="64"/>
        <v>-3.5283129012190904E-2</v>
      </c>
      <c r="T227" s="47" t="s">
        <v>30</v>
      </c>
      <c r="U227" s="27"/>
      <c r="V227" s="28"/>
      <c r="W227" s="28"/>
      <c r="X227" s="29"/>
      <c r="Y227" s="29"/>
      <c r="Z227" s="29"/>
      <c r="AA227" s="29"/>
      <c r="AC227" s="29"/>
    </row>
    <row r="228" spans="1:29" ht="47.25" x14ac:dyDescent="0.25">
      <c r="A228" s="41" t="s">
        <v>446</v>
      </c>
      <c r="B228" s="42" t="s">
        <v>506</v>
      </c>
      <c r="C228" s="43" t="s">
        <v>507</v>
      </c>
      <c r="D228" s="44" t="s">
        <v>30</v>
      </c>
      <c r="E228" s="44">
        <v>2.8862993399999999</v>
      </c>
      <c r="F228" s="44" t="s">
        <v>30</v>
      </c>
      <c r="G228" s="44">
        <v>0</v>
      </c>
      <c r="H228" s="44" t="s">
        <v>30</v>
      </c>
      <c r="I228" s="44">
        <f t="shared" si="61"/>
        <v>2.8862993399999999</v>
      </c>
      <c r="J228" s="45" t="s">
        <v>30</v>
      </c>
      <c r="K228" s="44">
        <v>2.8862993399999999</v>
      </c>
      <c r="L228" s="45" t="s">
        <v>30</v>
      </c>
      <c r="M228" s="44">
        <v>3.1148169999999999</v>
      </c>
      <c r="N228" s="45" t="s">
        <v>30</v>
      </c>
      <c r="O228" s="44">
        <f t="shared" si="62"/>
        <v>-0.22851766000000007</v>
      </c>
      <c r="P228" s="45" t="s">
        <v>30</v>
      </c>
      <c r="Q228" s="44">
        <f t="shared" si="63"/>
        <v>0.22851766000000007</v>
      </c>
      <c r="R228" s="45" t="s">
        <v>30</v>
      </c>
      <c r="S228" s="46">
        <f t="shared" si="64"/>
        <v>7.9173236411438905E-2</v>
      </c>
      <c r="T228" s="47" t="s">
        <v>30</v>
      </c>
      <c r="U228" s="27"/>
      <c r="V228" s="28"/>
      <c r="W228" s="28"/>
      <c r="X228" s="29"/>
      <c r="Y228" s="29"/>
      <c r="Z228" s="29"/>
      <c r="AA228" s="29"/>
      <c r="AC228" s="29"/>
    </row>
    <row r="229" spans="1:29" ht="31.5" x14ac:dyDescent="0.25">
      <c r="A229" s="41" t="s">
        <v>446</v>
      </c>
      <c r="B229" s="42" t="s">
        <v>508</v>
      </c>
      <c r="C229" s="43" t="s">
        <v>509</v>
      </c>
      <c r="D229" s="44" t="s">
        <v>30</v>
      </c>
      <c r="E229" s="44">
        <v>18.568718799999999</v>
      </c>
      <c r="F229" s="44" t="s">
        <v>30</v>
      </c>
      <c r="G229" s="44">
        <v>0</v>
      </c>
      <c r="H229" s="44" t="s">
        <v>30</v>
      </c>
      <c r="I229" s="44">
        <f t="shared" si="61"/>
        <v>18.568718799999999</v>
      </c>
      <c r="J229" s="45" t="s">
        <v>30</v>
      </c>
      <c r="K229" s="44">
        <v>18.568718799999999</v>
      </c>
      <c r="L229" s="45" t="s">
        <v>30</v>
      </c>
      <c r="M229" s="44">
        <v>19.048415000000002</v>
      </c>
      <c r="N229" s="45" t="s">
        <v>30</v>
      </c>
      <c r="O229" s="44">
        <f t="shared" si="62"/>
        <v>-0.4796962000000029</v>
      </c>
      <c r="P229" s="45" t="s">
        <v>30</v>
      </c>
      <c r="Q229" s="44">
        <f t="shared" si="63"/>
        <v>0.4796962000000029</v>
      </c>
      <c r="R229" s="45" t="s">
        <v>30</v>
      </c>
      <c r="S229" s="46">
        <f t="shared" si="64"/>
        <v>2.5833564779924555E-2</v>
      </c>
      <c r="T229" s="47" t="s">
        <v>30</v>
      </c>
      <c r="U229" s="27"/>
      <c r="V229" s="28"/>
      <c r="W229" s="28"/>
      <c r="X229" s="29"/>
      <c r="Y229" s="29"/>
      <c r="Z229" s="29"/>
      <c r="AA229" s="29"/>
      <c r="AC229" s="29"/>
    </row>
    <row r="230" spans="1:29" ht="47.25" x14ac:dyDescent="0.25">
      <c r="A230" s="41" t="s">
        <v>446</v>
      </c>
      <c r="B230" s="42" t="s">
        <v>510</v>
      </c>
      <c r="C230" s="43" t="s">
        <v>511</v>
      </c>
      <c r="D230" s="44" t="s">
        <v>30</v>
      </c>
      <c r="E230" s="44">
        <v>1.9558244</v>
      </c>
      <c r="F230" s="44" t="s">
        <v>30</v>
      </c>
      <c r="G230" s="44">
        <v>0</v>
      </c>
      <c r="H230" s="44" t="s">
        <v>30</v>
      </c>
      <c r="I230" s="44">
        <f t="shared" si="61"/>
        <v>1.9558244</v>
      </c>
      <c r="J230" s="45" t="s">
        <v>30</v>
      </c>
      <c r="K230" s="44">
        <v>1.9558244</v>
      </c>
      <c r="L230" s="45" t="s">
        <v>30</v>
      </c>
      <c r="M230" s="44">
        <v>1.9246554699999998</v>
      </c>
      <c r="N230" s="45" t="s">
        <v>30</v>
      </c>
      <c r="O230" s="44">
        <f t="shared" si="62"/>
        <v>3.1168930000000206E-2</v>
      </c>
      <c r="P230" s="45" t="s">
        <v>30</v>
      </c>
      <c r="Q230" s="44">
        <f t="shared" si="63"/>
        <v>-3.1168930000000206E-2</v>
      </c>
      <c r="R230" s="45" t="s">
        <v>30</v>
      </c>
      <c r="S230" s="46">
        <f t="shared" si="64"/>
        <v>-1.5936466484414553E-2</v>
      </c>
      <c r="T230" s="47" t="s">
        <v>30</v>
      </c>
      <c r="U230" s="27"/>
      <c r="V230" s="28"/>
      <c r="W230" s="28"/>
      <c r="X230" s="29"/>
      <c r="Y230" s="29"/>
      <c r="Z230" s="29"/>
      <c r="AA230" s="29"/>
      <c r="AC230" s="29"/>
    </row>
    <row r="231" spans="1:29" ht="47.25" x14ac:dyDescent="0.25">
      <c r="A231" s="41" t="s">
        <v>446</v>
      </c>
      <c r="B231" s="42" t="s">
        <v>512</v>
      </c>
      <c r="C231" s="43" t="s">
        <v>513</v>
      </c>
      <c r="D231" s="44" t="s">
        <v>30</v>
      </c>
      <c r="E231" s="44">
        <v>28.264513880000003</v>
      </c>
      <c r="F231" s="44" t="s">
        <v>30</v>
      </c>
      <c r="G231" s="44">
        <v>6.5645833300000005</v>
      </c>
      <c r="H231" s="44" t="s">
        <v>30</v>
      </c>
      <c r="I231" s="44">
        <f t="shared" si="61"/>
        <v>21.699930550000001</v>
      </c>
      <c r="J231" s="45" t="s">
        <v>30</v>
      </c>
      <c r="K231" s="44">
        <v>6.8211341899999995</v>
      </c>
      <c r="L231" s="45" t="s">
        <v>30</v>
      </c>
      <c r="M231" s="44">
        <v>6.6831644399999997</v>
      </c>
      <c r="N231" s="45" t="s">
        <v>30</v>
      </c>
      <c r="O231" s="44">
        <f t="shared" si="62"/>
        <v>15.016766110000002</v>
      </c>
      <c r="P231" s="45" t="s">
        <v>30</v>
      </c>
      <c r="Q231" s="44">
        <f t="shared" si="63"/>
        <v>-0.13796974999999989</v>
      </c>
      <c r="R231" s="45" t="s">
        <v>30</v>
      </c>
      <c r="S231" s="46">
        <f t="shared" si="64"/>
        <v>-2.0226804832877785E-2</v>
      </c>
      <c r="T231" s="47" t="s">
        <v>30</v>
      </c>
      <c r="U231" s="27"/>
      <c r="V231" s="28"/>
      <c r="W231" s="28"/>
      <c r="X231" s="29"/>
      <c r="Y231" s="29"/>
      <c r="Z231" s="29"/>
      <c r="AA231" s="29"/>
      <c r="AC231" s="29"/>
    </row>
    <row r="232" spans="1:29" ht="31.5" x14ac:dyDescent="0.25">
      <c r="A232" s="41" t="s">
        <v>446</v>
      </c>
      <c r="B232" s="42" t="s">
        <v>514</v>
      </c>
      <c r="C232" s="43" t="s">
        <v>515</v>
      </c>
      <c r="D232" s="44" t="s">
        <v>30</v>
      </c>
      <c r="E232" s="44" t="s">
        <v>30</v>
      </c>
      <c r="F232" s="44" t="s">
        <v>30</v>
      </c>
      <c r="G232" s="44" t="s">
        <v>30</v>
      </c>
      <c r="H232" s="44" t="s">
        <v>30</v>
      </c>
      <c r="I232" s="44" t="s">
        <v>30</v>
      </c>
      <c r="J232" s="45" t="s">
        <v>30</v>
      </c>
      <c r="K232" s="44" t="s">
        <v>30</v>
      </c>
      <c r="L232" s="45" t="s">
        <v>30</v>
      </c>
      <c r="M232" s="44">
        <v>0.57296000000000002</v>
      </c>
      <c r="N232" s="45" t="s">
        <v>30</v>
      </c>
      <c r="O232" s="44" t="s">
        <v>30</v>
      </c>
      <c r="P232" s="45" t="s">
        <v>30</v>
      </c>
      <c r="Q232" s="44" t="s">
        <v>30</v>
      </c>
      <c r="R232" s="45" t="s">
        <v>30</v>
      </c>
      <c r="S232" s="46" t="s">
        <v>30</v>
      </c>
      <c r="T232" s="47" t="s">
        <v>516</v>
      </c>
      <c r="U232" s="27"/>
      <c r="V232" s="28"/>
      <c r="W232" s="28"/>
      <c r="X232" s="29"/>
      <c r="Y232" s="29"/>
      <c r="Z232" s="29"/>
      <c r="AA232" s="29"/>
      <c r="AC232" s="29"/>
    </row>
    <row r="233" spans="1:29" ht="47.25" x14ac:dyDescent="0.25">
      <c r="A233" s="41" t="s">
        <v>446</v>
      </c>
      <c r="B233" s="42" t="s">
        <v>517</v>
      </c>
      <c r="C233" s="43" t="s">
        <v>518</v>
      </c>
      <c r="D233" s="44" t="s">
        <v>30</v>
      </c>
      <c r="E233" s="44">
        <v>0.53900567999999993</v>
      </c>
      <c r="F233" s="44" t="s">
        <v>30</v>
      </c>
      <c r="G233" s="44">
        <v>0</v>
      </c>
      <c r="H233" s="44" t="s">
        <v>30</v>
      </c>
      <c r="I233" s="44">
        <f t="shared" si="61"/>
        <v>0.53900567999999993</v>
      </c>
      <c r="J233" s="45" t="s">
        <v>30</v>
      </c>
      <c r="K233" s="44">
        <v>0.53900567999999993</v>
      </c>
      <c r="L233" s="45" t="s">
        <v>30</v>
      </c>
      <c r="M233" s="44">
        <v>0.50529999999999997</v>
      </c>
      <c r="N233" s="45" t="s">
        <v>30</v>
      </c>
      <c r="O233" s="44">
        <f t="shared" si="62"/>
        <v>3.370567999999996E-2</v>
      </c>
      <c r="P233" s="45" t="s">
        <v>30</v>
      </c>
      <c r="Q233" s="44">
        <f t="shared" si="63"/>
        <v>-3.370567999999996E-2</v>
      </c>
      <c r="R233" s="45" t="s">
        <v>30</v>
      </c>
      <c r="S233" s="46">
        <f t="shared" si="64"/>
        <v>-6.2533070152433201E-2</v>
      </c>
      <c r="T233" s="47" t="s">
        <v>30</v>
      </c>
      <c r="U233" s="27"/>
      <c r="V233" s="28"/>
      <c r="W233" s="28"/>
      <c r="X233" s="29"/>
      <c r="Y233" s="29"/>
      <c r="Z233" s="29"/>
      <c r="AA233" s="29"/>
      <c r="AC233" s="29"/>
    </row>
    <row r="234" spans="1:29" ht="31.5" x14ac:dyDescent="0.25">
      <c r="A234" s="41" t="s">
        <v>446</v>
      </c>
      <c r="B234" s="42" t="s">
        <v>519</v>
      </c>
      <c r="C234" s="43" t="s">
        <v>520</v>
      </c>
      <c r="D234" s="44" t="s">
        <v>30</v>
      </c>
      <c r="E234" s="44">
        <v>0.97799717999999991</v>
      </c>
      <c r="F234" s="44" t="s">
        <v>30</v>
      </c>
      <c r="G234" s="44">
        <v>0</v>
      </c>
      <c r="H234" s="44" t="s">
        <v>30</v>
      </c>
      <c r="I234" s="44">
        <f t="shared" si="61"/>
        <v>0.97799717999999991</v>
      </c>
      <c r="J234" s="45" t="s">
        <v>30</v>
      </c>
      <c r="K234" s="44">
        <v>0.97799717999999991</v>
      </c>
      <c r="L234" s="45" t="s">
        <v>30</v>
      </c>
      <c r="M234" s="44">
        <v>0.92970000000000008</v>
      </c>
      <c r="N234" s="45" t="s">
        <v>30</v>
      </c>
      <c r="O234" s="44">
        <f t="shared" si="62"/>
        <v>4.8297179999999829E-2</v>
      </c>
      <c r="P234" s="45" t="s">
        <v>30</v>
      </c>
      <c r="Q234" s="44">
        <f t="shared" si="63"/>
        <v>-4.8297179999999829E-2</v>
      </c>
      <c r="R234" s="45" t="s">
        <v>30</v>
      </c>
      <c r="S234" s="46">
        <f t="shared" si="64"/>
        <v>-4.9383762026798311E-2</v>
      </c>
      <c r="T234" s="47" t="s">
        <v>30</v>
      </c>
      <c r="U234" s="27"/>
      <c r="V234" s="28"/>
      <c r="W234" s="28"/>
      <c r="X234" s="29"/>
      <c r="Y234" s="29"/>
      <c r="Z234" s="29"/>
      <c r="AA234" s="29"/>
      <c r="AC234" s="29"/>
    </row>
    <row r="235" spans="1:29" ht="126" x14ac:dyDescent="0.25">
      <c r="A235" s="41" t="s">
        <v>446</v>
      </c>
      <c r="B235" s="42" t="s">
        <v>521</v>
      </c>
      <c r="C235" s="43" t="s">
        <v>522</v>
      </c>
      <c r="D235" s="44" t="s">
        <v>30</v>
      </c>
      <c r="E235" s="44">
        <v>0.63007803000000007</v>
      </c>
      <c r="F235" s="44" t="s">
        <v>30</v>
      </c>
      <c r="G235" s="44">
        <v>0</v>
      </c>
      <c r="H235" s="44" t="s">
        <v>30</v>
      </c>
      <c r="I235" s="44">
        <f t="shared" si="61"/>
        <v>0.63007803000000007</v>
      </c>
      <c r="J235" s="45" t="s">
        <v>30</v>
      </c>
      <c r="K235" s="44">
        <v>0.63007803000000007</v>
      </c>
      <c r="L235" s="45" t="s">
        <v>30</v>
      </c>
      <c r="M235" s="44">
        <v>0</v>
      </c>
      <c r="N235" s="45" t="s">
        <v>30</v>
      </c>
      <c r="O235" s="44">
        <f t="shared" si="62"/>
        <v>0.63007803000000007</v>
      </c>
      <c r="P235" s="45" t="s">
        <v>30</v>
      </c>
      <c r="Q235" s="44">
        <f t="shared" si="63"/>
        <v>-0.63007803000000007</v>
      </c>
      <c r="R235" s="45" t="s">
        <v>30</v>
      </c>
      <c r="S235" s="46">
        <f t="shared" si="64"/>
        <v>-1</v>
      </c>
      <c r="T235" s="47" t="s">
        <v>523</v>
      </c>
      <c r="U235" s="27"/>
      <c r="V235" s="28"/>
      <c r="W235" s="28"/>
      <c r="X235" s="29"/>
      <c r="Y235" s="29"/>
      <c r="Z235" s="29"/>
      <c r="AA235" s="29"/>
      <c r="AC235" s="29"/>
    </row>
    <row r="236" spans="1:29" ht="42.75" customHeight="1" x14ac:dyDescent="0.25">
      <c r="A236" s="41" t="s">
        <v>446</v>
      </c>
      <c r="B236" s="42" t="s">
        <v>524</v>
      </c>
      <c r="C236" s="43" t="s">
        <v>525</v>
      </c>
      <c r="D236" s="44" t="s">
        <v>30</v>
      </c>
      <c r="E236" s="44">
        <v>0.11485174000000001</v>
      </c>
      <c r="F236" s="44" t="s">
        <v>30</v>
      </c>
      <c r="G236" s="44">
        <v>0</v>
      </c>
      <c r="H236" s="44" t="s">
        <v>30</v>
      </c>
      <c r="I236" s="44">
        <f t="shared" si="61"/>
        <v>0.11485174000000001</v>
      </c>
      <c r="J236" s="45" t="s">
        <v>30</v>
      </c>
      <c r="K236" s="44">
        <v>0.11485174000000001</v>
      </c>
      <c r="L236" s="45" t="s">
        <v>30</v>
      </c>
      <c r="M236" s="44">
        <v>0.10918000000000001</v>
      </c>
      <c r="N236" s="45" t="s">
        <v>30</v>
      </c>
      <c r="O236" s="44">
        <f t="shared" si="62"/>
        <v>5.6717399999999946E-3</v>
      </c>
      <c r="P236" s="45" t="s">
        <v>30</v>
      </c>
      <c r="Q236" s="44">
        <f t="shared" si="63"/>
        <v>-5.6717399999999946E-3</v>
      </c>
      <c r="R236" s="45" t="s">
        <v>30</v>
      </c>
      <c r="S236" s="46">
        <f t="shared" si="64"/>
        <v>-4.9383143868782432E-2</v>
      </c>
      <c r="T236" s="47" t="s">
        <v>30</v>
      </c>
      <c r="U236" s="27"/>
      <c r="V236" s="28"/>
      <c r="W236" s="28"/>
      <c r="X236" s="29"/>
      <c r="Y236" s="29"/>
      <c r="Z236" s="29"/>
      <c r="AA236" s="29"/>
      <c r="AC236" s="29"/>
    </row>
    <row r="237" spans="1:29" ht="47.25" x14ac:dyDescent="0.25">
      <c r="A237" s="41" t="s">
        <v>446</v>
      </c>
      <c r="B237" s="42" t="s">
        <v>526</v>
      </c>
      <c r="C237" s="43" t="s">
        <v>527</v>
      </c>
      <c r="D237" s="44" t="s">
        <v>30</v>
      </c>
      <c r="E237" s="44">
        <v>16.043406730000001</v>
      </c>
      <c r="F237" s="44" t="s">
        <v>30</v>
      </c>
      <c r="G237" s="44">
        <v>1.54</v>
      </c>
      <c r="H237" s="44" t="s">
        <v>30</v>
      </c>
      <c r="I237" s="44">
        <f t="shared" si="61"/>
        <v>14.503406730000002</v>
      </c>
      <c r="J237" s="45" t="s">
        <v>30</v>
      </c>
      <c r="K237" s="44">
        <v>1.6001856399999999</v>
      </c>
      <c r="L237" s="45" t="s">
        <v>30</v>
      </c>
      <c r="M237" s="44">
        <v>1.5649999999999999</v>
      </c>
      <c r="N237" s="45" t="s">
        <v>30</v>
      </c>
      <c r="O237" s="44">
        <f t="shared" si="62"/>
        <v>12.938406730000002</v>
      </c>
      <c r="P237" s="45" t="s">
        <v>30</v>
      </c>
      <c r="Q237" s="44">
        <f t="shared" si="63"/>
        <v>-3.5185639999999907E-2</v>
      </c>
      <c r="R237" s="45" t="s">
        <v>30</v>
      </c>
      <c r="S237" s="46">
        <f t="shared" si="64"/>
        <v>-2.198847378732877E-2</v>
      </c>
      <c r="T237" s="47" t="s">
        <v>30</v>
      </c>
      <c r="U237" s="27"/>
      <c r="V237" s="28"/>
      <c r="W237" s="28"/>
      <c r="X237" s="29"/>
      <c r="Y237" s="29"/>
      <c r="Z237" s="29"/>
      <c r="AA237" s="29"/>
      <c r="AC237" s="29"/>
    </row>
    <row r="238" spans="1:29" ht="47.25" x14ac:dyDescent="0.25">
      <c r="A238" s="41" t="s">
        <v>446</v>
      </c>
      <c r="B238" s="42" t="s">
        <v>528</v>
      </c>
      <c r="C238" s="43" t="s">
        <v>529</v>
      </c>
      <c r="D238" s="44" t="s">
        <v>30</v>
      </c>
      <c r="E238" s="44">
        <v>76.981484870000003</v>
      </c>
      <c r="F238" s="44" t="s">
        <v>30</v>
      </c>
      <c r="G238" s="44">
        <v>7.0140000000000002</v>
      </c>
      <c r="H238" s="44" t="s">
        <v>30</v>
      </c>
      <c r="I238" s="44">
        <f t="shared" si="61"/>
        <v>69.967484870000007</v>
      </c>
      <c r="J238" s="45" t="s">
        <v>30</v>
      </c>
      <c r="K238" s="44">
        <v>12.806680539999999</v>
      </c>
      <c r="L238" s="45" t="s">
        <v>30</v>
      </c>
      <c r="M238" s="44">
        <v>8.1156844400000008</v>
      </c>
      <c r="N238" s="45" t="s">
        <v>30</v>
      </c>
      <c r="O238" s="44">
        <f t="shared" si="62"/>
        <v>61.851800430000004</v>
      </c>
      <c r="P238" s="45" t="s">
        <v>30</v>
      </c>
      <c r="Q238" s="44">
        <f t="shared" si="63"/>
        <v>-4.6909960999999978</v>
      </c>
      <c r="R238" s="45" t="s">
        <v>30</v>
      </c>
      <c r="S238" s="46">
        <f t="shared" si="64"/>
        <v>-0.36629289575454643</v>
      </c>
      <c r="T238" s="47" t="s">
        <v>256</v>
      </c>
      <c r="U238" s="27"/>
      <c r="V238" s="28"/>
      <c r="W238" s="28"/>
      <c r="X238" s="29"/>
      <c r="Y238" s="29"/>
      <c r="Z238" s="29"/>
      <c r="AA238" s="29"/>
      <c r="AC238" s="29"/>
    </row>
    <row r="239" spans="1:29" ht="63" x14ac:dyDescent="0.25">
      <c r="A239" s="41" t="s">
        <v>446</v>
      </c>
      <c r="B239" s="42" t="s">
        <v>530</v>
      </c>
      <c r="C239" s="43" t="s">
        <v>531</v>
      </c>
      <c r="D239" s="44" t="s">
        <v>30</v>
      </c>
      <c r="E239" s="44">
        <v>1.4443234</v>
      </c>
      <c r="F239" s="44" t="s">
        <v>30</v>
      </c>
      <c r="G239" s="44">
        <v>0</v>
      </c>
      <c r="H239" s="44" t="s">
        <v>30</v>
      </c>
      <c r="I239" s="44">
        <f t="shared" si="61"/>
        <v>1.4443234</v>
      </c>
      <c r="J239" s="45" t="s">
        <v>30</v>
      </c>
      <c r="K239" s="44">
        <v>1.4443234</v>
      </c>
      <c r="L239" s="45" t="s">
        <v>30</v>
      </c>
      <c r="M239" s="44">
        <v>0</v>
      </c>
      <c r="N239" s="45" t="s">
        <v>30</v>
      </c>
      <c r="O239" s="44">
        <f t="shared" si="62"/>
        <v>1.4443234</v>
      </c>
      <c r="P239" s="45" t="s">
        <v>30</v>
      </c>
      <c r="Q239" s="44">
        <f t="shared" si="63"/>
        <v>-1.4443234</v>
      </c>
      <c r="R239" s="45" t="s">
        <v>30</v>
      </c>
      <c r="S239" s="46">
        <f t="shared" si="64"/>
        <v>-1</v>
      </c>
      <c r="T239" s="47" t="s">
        <v>532</v>
      </c>
      <c r="U239" s="27"/>
      <c r="V239" s="28"/>
      <c r="W239" s="28"/>
      <c r="X239" s="29"/>
      <c r="Y239" s="29"/>
      <c r="Z239" s="29"/>
      <c r="AA239" s="29"/>
      <c r="AC239" s="29"/>
    </row>
    <row r="240" spans="1:29" ht="31.5" x14ac:dyDescent="0.25">
      <c r="A240" s="41" t="s">
        <v>446</v>
      </c>
      <c r="B240" s="42" t="s">
        <v>533</v>
      </c>
      <c r="C240" s="43" t="s">
        <v>534</v>
      </c>
      <c r="D240" s="44" t="s">
        <v>30</v>
      </c>
      <c r="E240" s="44">
        <v>0.45270981999999999</v>
      </c>
      <c r="F240" s="44" t="s">
        <v>30</v>
      </c>
      <c r="G240" s="44">
        <v>0</v>
      </c>
      <c r="H240" s="44" t="s">
        <v>30</v>
      </c>
      <c r="I240" s="44">
        <f t="shared" si="61"/>
        <v>0.45270981999999999</v>
      </c>
      <c r="J240" s="45" t="s">
        <v>30</v>
      </c>
      <c r="K240" s="44">
        <v>0.45270981999999999</v>
      </c>
      <c r="L240" s="45" t="s">
        <v>30</v>
      </c>
      <c r="M240" s="44">
        <v>0.33600000000000002</v>
      </c>
      <c r="N240" s="45" t="s">
        <v>30</v>
      </c>
      <c r="O240" s="44">
        <f t="shared" si="62"/>
        <v>0.11670981999999996</v>
      </c>
      <c r="P240" s="45" t="s">
        <v>30</v>
      </c>
      <c r="Q240" s="44">
        <f t="shared" si="63"/>
        <v>-0.11670981999999996</v>
      </c>
      <c r="R240" s="45" t="s">
        <v>30</v>
      </c>
      <c r="S240" s="46">
        <f t="shared" si="64"/>
        <v>-0.25780271344677252</v>
      </c>
      <c r="T240" s="47" t="s">
        <v>256</v>
      </c>
      <c r="U240" s="27"/>
      <c r="V240" s="28"/>
      <c r="W240" s="28"/>
      <c r="X240" s="29"/>
      <c r="Y240" s="29"/>
      <c r="Z240" s="29"/>
      <c r="AA240" s="29"/>
      <c r="AC240" s="29"/>
    </row>
    <row r="241" spans="1:29" ht="31.5" x14ac:dyDescent="0.25">
      <c r="A241" s="41" t="s">
        <v>446</v>
      </c>
      <c r="B241" s="42" t="s">
        <v>535</v>
      </c>
      <c r="C241" s="43" t="s">
        <v>536</v>
      </c>
      <c r="D241" s="44" t="s">
        <v>30</v>
      </c>
      <c r="E241" s="44">
        <v>0.16801389</v>
      </c>
      <c r="F241" s="44" t="s">
        <v>30</v>
      </c>
      <c r="G241" s="44">
        <v>0</v>
      </c>
      <c r="H241" s="44" t="s">
        <v>30</v>
      </c>
      <c r="I241" s="44">
        <f t="shared" si="61"/>
        <v>0.16801389</v>
      </c>
      <c r="J241" s="45" t="s">
        <v>30</v>
      </c>
      <c r="K241" s="44">
        <v>0.16801389</v>
      </c>
      <c r="L241" s="45" t="s">
        <v>30</v>
      </c>
      <c r="M241" s="44">
        <v>0.1464</v>
      </c>
      <c r="N241" s="45" t="s">
        <v>30</v>
      </c>
      <c r="O241" s="44">
        <f t="shared" si="62"/>
        <v>2.1613889999999997E-2</v>
      </c>
      <c r="P241" s="45" t="s">
        <v>30</v>
      </c>
      <c r="Q241" s="44">
        <f t="shared" si="63"/>
        <v>-2.1613889999999997E-2</v>
      </c>
      <c r="R241" s="45" t="s">
        <v>30</v>
      </c>
      <c r="S241" s="46">
        <f t="shared" si="64"/>
        <v>-0.12864347108444424</v>
      </c>
      <c r="T241" s="47" t="s">
        <v>256</v>
      </c>
      <c r="U241" s="27"/>
      <c r="V241" s="28"/>
      <c r="W241" s="28"/>
      <c r="X241" s="29"/>
      <c r="Y241" s="29"/>
      <c r="Z241" s="29"/>
      <c r="AA241" s="29"/>
      <c r="AC241" s="29"/>
    </row>
    <row r="242" spans="1:29" ht="31.5" x14ac:dyDescent="0.25">
      <c r="A242" s="41" t="s">
        <v>446</v>
      </c>
      <c r="B242" s="42" t="s">
        <v>537</v>
      </c>
      <c r="C242" s="43" t="s">
        <v>538</v>
      </c>
      <c r="D242" s="44" t="s">
        <v>30</v>
      </c>
      <c r="E242" s="44">
        <v>55.70509715</v>
      </c>
      <c r="F242" s="44" t="s">
        <v>30</v>
      </c>
      <c r="G242" s="44">
        <v>0</v>
      </c>
      <c r="H242" s="44" t="s">
        <v>30</v>
      </c>
      <c r="I242" s="44">
        <f t="shared" si="61"/>
        <v>55.70509715</v>
      </c>
      <c r="J242" s="45" t="s">
        <v>30</v>
      </c>
      <c r="K242" s="44">
        <v>55.70509715</v>
      </c>
      <c r="L242" s="45" t="s">
        <v>30</v>
      </c>
      <c r="M242" s="44">
        <v>50.156223090000005</v>
      </c>
      <c r="N242" s="45" t="s">
        <v>30</v>
      </c>
      <c r="O242" s="44">
        <f t="shared" si="62"/>
        <v>5.5488740599999957</v>
      </c>
      <c r="P242" s="45" t="s">
        <v>30</v>
      </c>
      <c r="Q242" s="44">
        <f t="shared" si="63"/>
        <v>-5.5488740599999957</v>
      </c>
      <c r="R242" s="45" t="s">
        <v>30</v>
      </c>
      <c r="S242" s="46">
        <f t="shared" si="64"/>
        <v>-9.9611603675302016E-2</v>
      </c>
      <c r="T242" s="47" t="s">
        <v>30</v>
      </c>
      <c r="U242" s="27"/>
      <c r="V242" s="28"/>
      <c r="W242" s="28"/>
      <c r="X242" s="29"/>
      <c r="Y242" s="29"/>
      <c r="Z242" s="29"/>
      <c r="AA242" s="29"/>
      <c r="AC242" s="29"/>
    </row>
    <row r="243" spans="1:29" s="29" customFormat="1" ht="31.5" x14ac:dyDescent="0.25">
      <c r="A243" s="41" t="s">
        <v>446</v>
      </c>
      <c r="B243" s="42" t="s">
        <v>539</v>
      </c>
      <c r="C243" s="43" t="s">
        <v>540</v>
      </c>
      <c r="D243" s="44" t="s">
        <v>30</v>
      </c>
      <c r="E243" s="44">
        <v>0.16195844000000001</v>
      </c>
      <c r="F243" s="44" t="s">
        <v>30</v>
      </c>
      <c r="G243" s="44">
        <v>0</v>
      </c>
      <c r="H243" s="44" t="s">
        <v>30</v>
      </c>
      <c r="I243" s="44">
        <f t="shared" si="61"/>
        <v>0.16195844000000001</v>
      </c>
      <c r="J243" s="45" t="s">
        <v>30</v>
      </c>
      <c r="K243" s="44">
        <v>0.16195844000000001</v>
      </c>
      <c r="L243" s="45" t="s">
        <v>30</v>
      </c>
      <c r="M243" s="44">
        <v>0.15271399999999999</v>
      </c>
      <c r="N243" s="45" t="s">
        <v>30</v>
      </c>
      <c r="O243" s="44">
        <f t="shared" si="62"/>
        <v>9.2444400000000204E-3</v>
      </c>
      <c r="P243" s="45" t="s">
        <v>30</v>
      </c>
      <c r="Q243" s="44">
        <f t="shared" si="63"/>
        <v>-9.2444400000000204E-3</v>
      </c>
      <c r="R243" s="45" t="s">
        <v>30</v>
      </c>
      <c r="S243" s="46">
        <f t="shared" si="64"/>
        <v>-5.7079087696819131E-2</v>
      </c>
      <c r="T243" s="47" t="s">
        <v>30</v>
      </c>
      <c r="U243" s="27"/>
      <c r="V243" s="28"/>
      <c r="W243" s="28"/>
    </row>
    <row r="244" spans="1:29" s="29" customFormat="1" x14ac:dyDescent="0.25">
      <c r="A244" s="41" t="s">
        <v>446</v>
      </c>
      <c r="B244" s="42" t="s">
        <v>541</v>
      </c>
      <c r="C244" s="43" t="s">
        <v>542</v>
      </c>
      <c r="D244" s="44" t="s">
        <v>30</v>
      </c>
      <c r="E244" s="44">
        <v>0.46939222000000003</v>
      </c>
      <c r="F244" s="44" t="s">
        <v>30</v>
      </c>
      <c r="G244" s="44">
        <v>0</v>
      </c>
      <c r="H244" s="44" t="s">
        <v>30</v>
      </c>
      <c r="I244" s="44">
        <f t="shared" si="61"/>
        <v>0.46939222000000003</v>
      </c>
      <c r="J244" s="45" t="s">
        <v>30</v>
      </c>
      <c r="K244" s="44">
        <v>0.46939222000000003</v>
      </c>
      <c r="L244" s="45" t="s">
        <v>30</v>
      </c>
      <c r="M244" s="44">
        <v>0.440299</v>
      </c>
      <c r="N244" s="45" t="s">
        <v>30</v>
      </c>
      <c r="O244" s="44">
        <f t="shared" si="62"/>
        <v>2.9093220000000031E-2</v>
      </c>
      <c r="P244" s="45" t="s">
        <v>30</v>
      </c>
      <c r="Q244" s="44">
        <f t="shared" si="63"/>
        <v>-2.9093220000000031E-2</v>
      </c>
      <c r="R244" s="45" t="s">
        <v>30</v>
      </c>
      <c r="S244" s="46">
        <f t="shared" si="64"/>
        <v>-6.1980618255666933E-2</v>
      </c>
      <c r="T244" s="47" t="s">
        <v>30</v>
      </c>
      <c r="U244" s="27"/>
      <c r="V244" s="28"/>
      <c r="W244" s="28"/>
    </row>
    <row r="245" spans="1:29" s="29" customFormat="1" ht="31.5" x14ac:dyDescent="0.25">
      <c r="A245" s="41" t="s">
        <v>446</v>
      </c>
      <c r="B245" s="42" t="s">
        <v>543</v>
      </c>
      <c r="C245" s="43" t="s">
        <v>544</v>
      </c>
      <c r="D245" s="44" t="s">
        <v>30</v>
      </c>
      <c r="E245" s="44">
        <v>1.7683577399999999</v>
      </c>
      <c r="F245" s="44" t="s">
        <v>30</v>
      </c>
      <c r="G245" s="44">
        <v>0</v>
      </c>
      <c r="H245" s="44" t="s">
        <v>30</v>
      </c>
      <c r="I245" s="44">
        <f t="shared" si="61"/>
        <v>1.7683577399999999</v>
      </c>
      <c r="J245" s="45" t="s">
        <v>30</v>
      </c>
      <c r="K245" s="44">
        <v>1.7683577399999999</v>
      </c>
      <c r="L245" s="45" t="s">
        <v>30</v>
      </c>
      <c r="M245" s="44">
        <v>1.6587539999999998</v>
      </c>
      <c r="N245" s="45" t="s">
        <v>30</v>
      </c>
      <c r="O245" s="44">
        <f t="shared" si="62"/>
        <v>0.10960374000000006</v>
      </c>
      <c r="P245" s="45" t="s">
        <v>30</v>
      </c>
      <c r="Q245" s="44">
        <f t="shared" si="63"/>
        <v>-0.10960374000000006</v>
      </c>
      <c r="R245" s="45" t="s">
        <v>30</v>
      </c>
      <c r="S245" s="46">
        <f t="shared" si="64"/>
        <v>-6.1980524370594869E-2</v>
      </c>
      <c r="T245" s="47" t="s">
        <v>30</v>
      </c>
      <c r="U245" s="27"/>
      <c r="V245" s="28"/>
      <c r="W245" s="28"/>
    </row>
    <row r="246" spans="1:29" s="29" customFormat="1" ht="63" x14ac:dyDescent="0.25">
      <c r="A246" s="41" t="s">
        <v>446</v>
      </c>
      <c r="B246" s="42" t="s">
        <v>545</v>
      </c>
      <c r="C246" s="43" t="s">
        <v>546</v>
      </c>
      <c r="D246" s="44" t="s">
        <v>30</v>
      </c>
      <c r="E246" s="44">
        <v>7</v>
      </c>
      <c r="F246" s="44" t="s">
        <v>30</v>
      </c>
      <c r="G246" s="44">
        <v>7</v>
      </c>
      <c r="H246" s="44" t="s">
        <v>30</v>
      </c>
      <c r="I246" s="44">
        <f t="shared" si="61"/>
        <v>0</v>
      </c>
      <c r="J246" s="45" t="s">
        <v>30</v>
      </c>
      <c r="K246" s="44">
        <v>0</v>
      </c>
      <c r="L246" s="45" t="s">
        <v>30</v>
      </c>
      <c r="M246" s="44">
        <v>0</v>
      </c>
      <c r="N246" s="45" t="s">
        <v>30</v>
      </c>
      <c r="O246" s="44">
        <f t="shared" si="62"/>
        <v>0</v>
      </c>
      <c r="P246" s="45" t="s">
        <v>30</v>
      </c>
      <c r="Q246" s="44">
        <f t="shared" si="63"/>
        <v>0</v>
      </c>
      <c r="R246" s="45" t="s">
        <v>30</v>
      </c>
      <c r="S246" s="46">
        <v>0</v>
      </c>
      <c r="T246" s="44" t="s">
        <v>30</v>
      </c>
      <c r="U246" s="27"/>
      <c r="V246" s="28"/>
      <c r="W246" s="28"/>
    </row>
    <row r="247" spans="1:29" s="29" customFormat="1" ht="31.5" x14ac:dyDescent="0.25">
      <c r="A247" s="41" t="s">
        <v>446</v>
      </c>
      <c r="B247" s="42" t="s">
        <v>547</v>
      </c>
      <c r="C247" s="43" t="s">
        <v>548</v>
      </c>
      <c r="D247" s="44" t="s">
        <v>30</v>
      </c>
      <c r="E247" s="44" t="s">
        <v>30</v>
      </c>
      <c r="F247" s="44" t="s">
        <v>30</v>
      </c>
      <c r="G247" s="44" t="s">
        <v>30</v>
      </c>
      <c r="H247" s="44" t="s">
        <v>30</v>
      </c>
      <c r="I247" s="44" t="s">
        <v>30</v>
      </c>
      <c r="J247" s="45" t="s">
        <v>30</v>
      </c>
      <c r="K247" s="44" t="s">
        <v>30</v>
      </c>
      <c r="L247" s="45" t="s">
        <v>30</v>
      </c>
      <c r="M247" s="44">
        <v>5.68</v>
      </c>
      <c r="N247" s="45" t="s">
        <v>30</v>
      </c>
      <c r="O247" s="44" t="s">
        <v>30</v>
      </c>
      <c r="P247" s="45" t="s">
        <v>30</v>
      </c>
      <c r="Q247" s="44" t="s">
        <v>30</v>
      </c>
      <c r="R247" s="45" t="s">
        <v>30</v>
      </c>
      <c r="S247" s="46" t="s">
        <v>30</v>
      </c>
      <c r="T247" s="49" t="s">
        <v>549</v>
      </c>
      <c r="U247" s="27"/>
      <c r="V247" s="28"/>
      <c r="W247" s="28"/>
    </row>
    <row r="248" spans="1:29" s="29" customFormat="1" x14ac:dyDescent="0.25">
      <c r="A248" s="41" t="s">
        <v>446</v>
      </c>
      <c r="B248" s="42" t="s">
        <v>550</v>
      </c>
      <c r="C248" s="43" t="s">
        <v>551</v>
      </c>
      <c r="D248" s="44" t="s">
        <v>30</v>
      </c>
      <c r="E248" s="44">
        <v>18.252009170000001</v>
      </c>
      <c r="F248" s="44" t="s">
        <v>30</v>
      </c>
      <c r="G248" s="44">
        <v>0</v>
      </c>
      <c r="H248" s="44" t="s">
        <v>30</v>
      </c>
      <c r="I248" s="44">
        <f t="shared" si="61"/>
        <v>18.252009170000001</v>
      </c>
      <c r="J248" s="45" t="s">
        <v>30</v>
      </c>
      <c r="K248" s="44">
        <v>18.252009170000001</v>
      </c>
      <c r="L248" s="45" t="s">
        <v>30</v>
      </c>
      <c r="M248" s="44">
        <v>17.390518169999996</v>
      </c>
      <c r="N248" s="45" t="s">
        <v>30</v>
      </c>
      <c r="O248" s="44">
        <f t="shared" si="62"/>
        <v>0.86149100000000445</v>
      </c>
      <c r="P248" s="45" t="s">
        <v>30</v>
      </c>
      <c r="Q248" s="44">
        <f t="shared" si="63"/>
        <v>-0.86149100000000445</v>
      </c>
      <c r="R248" s="45" t="s">
        <v>30</v>
      </c>
      <c r="S248" s="46">
        <f t="shared" si="64"/>
        <v>-4.7199790005365443E-2</v>
      </c>
      <c r="T248" s="49" t="s">
        <v>30</v>
      </c>
      <c r="U248" s="27"/>
      <c r="V248" s="28"/>
      <c r="W248" s="28"/>
    </row>
    <row r="249" spans="1:29" s="29" customFormat="1" ht="31.5" x14ac:dyDescent="0.25">
      <c r="A249" s="41" t="s">
        <v>446</v>
      </c>
      <c r="B249" s="42" t="s">
        <v>552</v>
      </c>
      <c r="C249" s="43" t="s">
        <v>553</v>
      </c>
      <c r="D249" s="44" t="s">
        <v>30</v>
      </c>
      <c r="E249" s="44" t="s">
        <v>30</v>
      </c>
      <c r="F249" s="44" t="s">
        <v>30</v>
      </c>
      <c r="G249" s="44" t="s">
        <v>30</v>
      </c>
      <c r="H249" s="44" t="s">
        <v>30</v>
      </c>
      <c r="I249" s="44" t="s">
        <v>30</v>
      </c>
      <c r="J249" s="45" t="s">
        <v>30</v>
      </c>
      <c r="K249" s="44" t="s">
        <v>30</v>
      </c>
      <c r="L249" s="45" t="s">
        <v>30</v>
      </c>
      <c r="M249" s="44">
        <v>8.23</v>
      </c>
      <c r="N249" s="45" t="s">
        <v>30</v>
      </c>
      <c r="O249" s="44" t="s">
        <v>30</v>
      </c>
      <c r="P249" s="45" t="s">
        <v>30</v>
      </c>
      <c r="Q249" s="44" t="s">
        <v>30</v>
      </c>
      <c r="R249" s="45" t="s">
        <v>30</v>
      </c>
      <c r="S249" s="46" t="s">
        <v>30</v>
      </c>
      <c r="T249" s="47" t="s">
        <v>549</v>
      </c>
      <c r="U249" s="27"/>
      <c r="V249" s="28"/>
      <c r="W249" s="28"/>
    </row>
    <row r="250" spans="1:29" s="29" customFormat="1" ht="31.5" x14ac:dyDescent="0.25">
      <c r="A250" s="41" t="s">
        <v>446</v>
      </c>
      <c r="B250" s="42" t="s">
        <v>554</v>
      </c>
      <c r="C250" s="43" t="s">
        <v>555</v>
      </c>
      <c r="D250" s="44" t="s">
        <v>30</v>
      </c>
      <c r="E250" s="44">
        <v>0.315</v>
      </c>
      <c r="F250" s="44" t="s">
        <v>30</v>
      </c>
      <c r="G250" s="44">
        <v>0</v>
      </c>
      <c r="H250" s="44" t="s">
        <v>30</v>
      </c>
      <c r="I250" s="44">
        <f t="shared" si="61"/>
        <v>0.315</v>
      </c>
      <c r="J250" s="45" t="s">
        <v>30</v>
      </c>
      <c r="K250" s="44">
        <v>0.315</v>
      </c>
      <c r="L250" s="45" t="s">
        <v>30</v>
      </c>
      <c r="M250" s="44">
        <v>0.315</v>
      </c>
      <c r="N250" s="45" t="s">
        <v>30</v>
      </c>
      <c r="O250" s="44">
        <f t="shared" si="62"/>
        <v>0</v>
      </c>
      <c r="P250" s="45" t="s">
        <v>30</v>
      </c>
      <c r="Q250" s="44">
        <f t="shared" si="63"/>
        <v>0</v>
      </c>
      <c r="R250" s="45" t="s">
        <v>30</v>
      </c>
      <c r="S250" s="46">
        <f t="shared" si="64"/>
        <v>0</v>
      </c>
      <c r="T250" s="47" t="s">
        <v>30</v>
      </c>
      <c r="U250" s="27"/>
      <c r="V250" s="28"/>
      <c r="W250" s="28"/>
    </row>
    <row r="251" spans="1:29" s="29" customFormat="1" ht="63" x14ac:dyDescent="0.25">
      <c r="A251" s="41" t="s">
        <v>446</v>
      </c>
      <c r="B251" s="42" t="s">
        <v>556</v>
      </c>
      <c r="C251" s="43" t="s">
        <v>557</v>
      </c>
      <c r="D251" s="44" t="s">
        <v>30</v>
      </c>
      <c r="E251" s="44">
        <v>0.17333600000000002</v>
      </c>
      <c r="F251" s="44" t="s">
        <v>30</v>
      </c>
      <c r="G251" s="44">
        <v>0</v>
      </c>
      <c r="H251" s="44" t="s">
        <v>30</v>
      </c>
      <c r="I251" s="44">
        <f t="shared" si="61"/>
        <v>0.17333600000000002</v>
      </c>
      <c r="J251" s="45" t="s">
        <v>30</v>
      </c>
      <c r="K251" s="44">
        <v>0.17333600000000002</v>
      </c>
      <c r="L251" s="45" t="s">
        <v>30</v>
      </c>
      <c r="M251" s="44">
        <v>0.17333600000000002</v>
      </c>
      <c r="N251" s="45" t="s">
        <v>30</v>
      </c>
      <c r="O251" s="44">
        <f t="shared" si="62"/>
        <v>0</v>
      </c>
      <c r="P251" s="45" t="s">
        <v>30</v>
      </c>
      <c r="Q251" s="44">
        <f t="shared" si="63"/>
        <v>0</v>
      </c>
      <c r="R251" s="45" t="s">
        <v>30</v>
      </c>
      <c r="S251" s="46">
        <f t="shared" si="64"/>
        <v>0</v>
      </c>
      <c r="T251" s="47" t="s">
        <v>30</v>
      </c>
      <c r="U251" s="27"/>
      <c r="V251" s="28"/>
      <c r="W251" s="28"/>
    </row>
    <row r="252" spans="1:29" s="29" customFormat="1" ht="78.75" x14ac:dyDescent="0.25">
      <c r="A252" s="41" t="s">
        <v>446</v>
      </c>
      <c r="B252" s="42" t="s">
        <v>558</v>
      </c>
      <c r="C252" s="43" t="s">
        <v>559</v>
      </c>
      <c r="D252" s="44" t="s">
        <v>30</v>
      </c>
      <c r="E252" s="44" t="s">
        <v>30</v>
      </c>
      <c r="F252" s="44" t="s">
        <v>30</v>
      </c>
      <c r="G252" s="44" t="s">
        <v>30</v>
      </c>
      <c r="H252" s="44" t="s">
        <v>30</v>
      </c>
      <c r="I252" s="44" t="s">
        <v>30</v>
      </c>
      <c r="J252" s="45" t="s">
        <v>30</v>
      </c>
      <c r="K252" s="44" t="s">
        <v>30</v>
      </c>
      <c r="L252" s="45" t="s">
        <v>30</v>
      </c>
      <c r="M252" s="44">
        <v>0.504</v>
      </c>
      <c r="N252" s="45" t="s">
        <v>30</v>
      </c>
      <c r="O252" s="44" t="s">
        <v>30</v>
      </c>
      <c r="P252" s="45" t="s">
        <v>30</v>
      </c>
      <c r="Q252" s="44" t="s">
        <v>30</v>
      </c>
      <c r="R252" s="45" t="s">
        <v>30</v>
      </c>
      <c r="S252" s="46" t="s">
        <v>30</v>
      </c>
      <c r="T252" s="47" t="s">
        <v>560</v>
      </c>
      <c r="U252" s="27"/>
      <c r="V252" s="28"/>
      <c r="W252" s="28"/>
    </row>
    <row r="253" spans="1:29" s="29" customFormat="1" ht="31.5" x14ac:dyDescent="0.25">
      <c r="A253" s="41" t="s">
        <v>446</v>
      </c>
      <c r="B253" s="42" t="s">
        <v>561</v>
      </c>
      <c r="C253" s="43" t="s">
        <v>562</v>
      </c>
      <c r="D253" s="44" t="s">
        <v>30</v>
      </c>
      <c r="E253" s="44">
        <v>3.00013</v>
      </c>
      <c r="F253" s="44" t="s">
        <v>30</v>
      </c>
      <c r="G253" s="44">
        <v>1.500065</v>
      </c>
      <c r="H253" s="44" t="s">
        <v>30</v>
      </c>
      <c r="I253" s="44">
        <f t="shared" si="61"/>
        <v>1.500065</v>
      </c>
      <c r="J253" s="45" t="s">
        <v>30</v>
      </c>
      <c r="K253" s="44">
        <v>1.500065</v>
      </c>
      <c r="L253" s="45" t="s">
        <v>30</v>
      </c>
      <c r="M253" s="44">
        <v>1.500065</v>
      </c>
      <c r="N253" s="45" t="s">
        <v>30</v>
      </c>
      <c r="O253" s="44">
        <f t="shared" si="62"/>
        <v>0</v>
      </c>
      <c r="P253" s="45" t="s">
        <v>30</v>
      </c>
      <c r="Q253" s="44">
        <f t="shared" si="63"/>
        <v>0</v>
      </c>
      <c r="R253" s="45" t="s">
        <v>30</v>
      </c>
      <c r="S253" s="46">
        <f t="shared" si="64"/>
        <v>0</v>
      </c>
      <c r="T253" s="47" t="s">
        <v>30</v>
      </c>
      <c r="U253" s="27"/>
      <c r="V253" s="28"/>
      <c r="W253" s="28"/>
    </row>
    <row r="254" spans="1:29" ht="31.5" x14ac:dyDescent="0.25">
      <c r="A254" s="41" t="s">
        <v>446</v>
      </c>
      <c r="B254" s="42" t="s">
        <v>563</v>
      </c>
      <c r="C254" s="43" t="s">
        <v>564</v>
      </c>
      <c r="D254" s="44" t="s">
        <v>30</v>
      </c>
      <c r="E254" s="44">
        <v>9.6999999999999993</v>
      </c>
      <c r="F254" s="44" t="s">
        <v>30</v>
      </c>
      <c r="G254" s="44">
        <v>0</v>
      </c>
      <c r="H254" s="44" t="s">
        <v>30</v>
      </c>
      <c r="I254" s="44">
        <f t="shared" si="61"/>
        <v>9.6999999999999993</v>
      </c>
      <c r="J254" s="45" t="s">
        <v>30</v>
      </c>
      <c r="K254" s="44">
        <v>9.6999999999999993</v>
      </c>
      <c r="L254" s="45" t="s">
        <v>30</v>
      </c>
      <c r="M254" s="44">
        <v>9.6999999999999993</v>
      </c>
      <c r="N254" s="45" t="s">
        <v>30</v>
      </c>
      <c r="O254" s="44">
        <f t="shared" si="62"/>
        <v>0</v>
      </c>
      <c r="P254" s="45" t="s">
        <v>30</v>
      </c>
      <c r="Q254" s="44">
        <f t="shared" si="63"/>
        <v>0</v>
      </c>
      <c r="R254" s="45" t="s">
        <v>30</v>
      </c>
      <c r="S254" s="46">
        <f t="shared" si="64"/>
        <v>0</v>
      </c>
      <c r="T254" s="47" t="s">
        <v>30</v>
      </c>
      <c r="U254" s="13"/>
      <c r="V254" s="28"/>
      <c r="W254" s="28"/>
      <c r="X254" s="29"/>
      <c r="Y254" s="29"/>
      <c r="Z254" s="29"/>
      <c r="AA254" s="29"/>
      <c r="AC254" s="29"/>
    </row>
    <row r="255" spans="1:29" ht="47.25" x14ac:dyDescent="0.25">
      <c r="A255" s="41" t="s">
        <v>446</v>
      </c>
      <c r="B255" s="42" t="s">
        <v>565</v>
      </c>
      <c r="C255" s="43" t="s">
        <v>566</v>
      </c>
      <c r="D255" s="44" t="s">
        <v>30</v>
      </c>
      <c r="E255" s="44">
        <v>1.866668</v>
      </c>
      <c r="F255" s="44" t="s">
        <v>30</v>
      </c>
      <c r="G255" s="44">
        <v>0</v>
      </c>
      <c r="H255" s="44" t="s">
        <v>30</v>
      </c>
      <c r="I255" s="44">
        <f t="shared" si="61"/>
        <v>1.866668</v>
      </c>
      <c r="J255" s="45" t="s">
        <v>30</v>
      </c>
      <c r="K255" s="44">
        <v>1.866668</v>
      </c>
      <c r="L255" s="45" t="s">
        <v>30</v>
      </c>
      <c r="M255" s="44">
        <v>1.866668</v>
      </c>
      <c r="N255" s="45" t="s">
        <v>30</v>
      </c>
      <c r="O255" s="44">
        <f t="shared" si="62"/>
        <v>0</v>
      </c>
      <c r="P255" s="45" t="s">
        <v>30</v>
      </c>
      <c r="Q255" s="44">
        <f t="shared" si="63"/>
        <v>0</v>
      </c>
      <c r="R255" s="45" t="s">
        <v>30</v>
      </c>
      <c r="S255" s="46">
        <f t="shared" si="64"/>
        <v>0</v>
      </c>
      <c r="T255" s="47" t="s">
        <v>30</v>
      </c>
      <c r="U255" s="13"/>
      <c r="V255" s="28"/>
      <c r="W255" s="28"/>
      <c r="X255" s="29"/>
      <c r="Y255" s="29"/>
      <c r="Z255" s="29"/>
      <c r="AA255" s="29"/>
      <c r="AC255" s="29"/>
    </row>
    <row r="256" spans="1:29" s="29" customFormat="1" ht="31.5" x14ac:dyDescent="0.25">
      <c r="A256" s="41" t="s">
        <v>446</v>
      </c>
      <c r="B256" s="42" t="s">
        <v>567</v>
      </c>
      <c r="C256" s="43" t="s">
        <v>568</v>
      </c>
      <c r="D256" s="44" t="s">
        <v>30</v>
      </c>
      <c r="E256" s="44">
        <v>3.17</v>
      </c>
      <c r="F256" s="44" t="s">
        <v>30</v>
      </c>
      <c r="G256" s="44">
        <v>0</v>
      </c>
      <c r="H256" s="44" t="s">
        <v>30</v>
      </c>
      <c r="I256" s="44">
        <f t="shared" si="61"/>
        <v>3.17</v>
      </c>
      <c r="J256" s="45" t="s">
        <v>30</v>
      </c>
      <c r="K256" s="44">
        <v>3.17</v>
      </c>
      <c r="L256" s="45" t="s">
        <v>30</v>
      </c>
      <c r="M256" s="44">
        <v>3.17</v>
      </c>
      <c r="N256" s="45" t="s">
        <v>30</v>
      </c>
      <c r="O256" s="44">
        <f t="shared" si="62"/>
        <v>0</v>
      </c>
      <c r="P256" s="45" t="s">
        <v>30</v>
      </c>
      <c r="Q256" s="44">
        <f t="shared" si="63"/>
        <v>0</v>
      </c>
      <c r="R256" s="45" t="s">
        <v>30</v>
      </c>
      <c r="S256" s="46">
        <f t="shared" si="64"/>
        <v>0</v>
      </c>
      <c r="T256" s="47" t="s">
        <v>30</v>
      </c>
      <c r="U256" s="27"/>
      <c r="V256" s="28"/>
      <c r="W256" s="28"/>
    </row>
    <row r="257" spans="1:29" s="29" customFormat="1" x14ac:dyDescent="0.25">
      <c r="A257" s="41" t="s">
        <v>446</v>
      </c>
      <c r="B257" s="42" t="s">
        <v>569</v>
      </c>
      <c r="C257" s="43" t="s">
        <v>570</v>
      </c>
      <c r="D257" s="44" t="s">
        <v>30</v>
      </c>
      <c r="E257" s="44">
        <v>6.6493194400000002</v>
      </c>
      <c r="F257" s="44" t="s">
        <v>30</v>
      </c>
      <c r="G257" s="44">
        <v>0</v>
      </c>
      <c r="H257" s="44" t="s">
        <v>30</v>
      </c>
      <c r="I257" s="44">
        <f t="shared" si="61"/>
        <v>6.6493194400000002</v>
      </c>
      <c r="J257" s="45" t="s">
        <v>30</v>
      </c>
      <c r="K257" s="44">
        <v>6.6493194400000002</v>
      </c>
      <c r="L257" s="45" t="s">
        <v>30</v>
      </c>
      <c r="M257" s="44">
        <v>6.6493194400000002</v>
      </c>
      <c r="N257" s="45" t="s">
        <v>30</v>
      </c>
      <c r="O257" s="44">
        <f t="shared" si="62"/>
        <v>0</v>
      </c>
      <c r="P257" s="45" t="s">
        <v>30</v>
      </c>
      <c r="Q257" s="44">
        <f t="shared" si="63"/>
        <v>0</v>
      </c>
      <c r="R257" s="45" t="s">
        <v>30</v>
      </c>
      <c r="S257" s="46">
        <f t="shared" si="64"/>
        <v>0</v>
      </c>
      <c r="T257" s="47" t="s">
        <v>30</v>
      </c>
      <c r="U257" s="27"/>
      <c r="V257" s="28"/>
      <c r="W257" s="28"/>
    </row>
    <row r="258" spans="1:29" s="29" customFormat="1" ht="47.25" x14ac:dyDescent="0.25">
      <c r="A258" s="41" t="s">
        <v>446</v>
      </c>
      <c r="B258" s="42" t="s">
        <v>571</v>
      </c>
      <c r="C258" s="43" t="s">
        <v>572</v>
      </c>
      <c r="D258" s="44" t="s">
        <v>30</v>
      </c>
      <c r="E258" s="44">
        <v>1.786125</v>
      </c>
      <c r="F258" s="44" t="s">
        <v>30</v>
      </c>
      <c r="G258" s="44">
        <v>0</v>
      </c>
      <c r="H258" s="44" t="s">
        <v>30</v>
      </c>
      <c r="I258" s="44">
        <f t="shared" si="61"/>
        <v>1.786125</v>
      </c>
      <c r="J258" s="45" t="s">
        <v>30</v>
      </c>
      <c r="K258" s="44">
        <v>1.786125</v>
      </c>
      <c r="L258" s="45" t="s">
        <v>30</v>
      </c>
      <c r="M258" s="44">
        <v>1.786125</v>
      </c>
      <c r="N258" s="45" t="s">
        <v>30</v>
      </c>
      <c r="O258" s="44">
        <f t="shared" si="62"/>
        <v>0</v>
      </c>
      <c r="P258" s="45" t="s">
        <v>30</v>
      </c>
      <c r="Q258" s="44">
        <f t="shared" si="63"/>
        <v>0</v>
      </c>
      <c r="R258" s="45" t="s">
        <v>30</v>
      </c>
      <c r="S258" s="46">
        <f t="shared" si="64"/>
        <v>0</v>
      </c>
      <c r="T258" s="47" t="s">
        <v>30</v>
      </c>
      <c r="U258" s="27"/>
      <c r="V258" s="28"/>
      <c r="W258" s="28"/>
    </row>
    <row r="259" spans="1:29" x14ac:dyDescent="0.25">
      <c r="A259" s="41" t="s">
        <v>446</v>
      </c>
      <c r="B259" s="42" t="s">
        <v>573</v>
      </c>
      <c r="C259" s="43" t="s">
        <v>574</v>
      </c>
      <c r="D259" s="44" t="s">
        <v>30</v>
      </c>
      <c r="E259" s="44">
        <v>0.85829999999999995</v>
      </c>
      <c r="F259" s="44" t="s">
        <v>30</v>
      </c>
      <c r="G259" s="44">
        <v>0</v>
      </c>
      <c r="H259" s="44" t="s">
        <v>30</v>
      </c>
      <c r="I259" s="44">
        <f t="shared" si="61"/>
        <v>0.85829999999999995</v>
      </c>
      <c r="J259" s="45" t="s">
        <v>30</v>
      </c>
      <c r="K259" s="44">
        <v>0.85829999999999995</v>
      </c>
      <c r="L259" s="45" t="s">
        <v>30</v>
      </c>
      <c r="M259" s="44">
        <v>0.85829999999999995</v>
      </c>
      <c r="N259" s="45" t="s">
        <v>30</v>
      </c>
      <c r="O259" s="44">
        <f t="shared" si="62"/>
        <v>0</v>
      </c>
      <c r="P259" s="45" t="s">
        <v>30</v>
      </c>
      <c r="Q259" s="44">
        <f t="shared" si="63"/>
        <v>0</v>
      </c>
      <c r="R259" s="45" t="s">
        <v>30</v>
      </c>
      <c r="S259" s="46">
        <f t="shared" si="64"/>
        <v>0</v>
      </c>
      <c r="T259" s="47" t="s">
        <v>30</v>
      </c>
      <c r="U259" s="13"/>
      <c r="V259" s="28"/>
      <c r="W259" s="28"/>
      <c r="X259" s="29"/>
      <c r="Y259" s="29"/>
      <c r="Z259" s="29"/>
      <c r="AA259" s="29"/>
      <c r="AC259" s="29"/>
    </row>
    <row r="260" spans="1:29" ht="63" x14ac:dyDescent="0.25">
      <c r="A260" s="41" t="s">
        <v>446</v>
      </c>
      <c r="B260" s="42" t="s">
        <v>575</v>
      </c>
      <c r="C260" s="43" t="s">
        <v>576</v>
      </c>
      <c r="D260" s="44" t="s">
        <v>30</v>
      </c>
      <c r="E260" s="44">
        <v>70.355000000000004</v>
      </c>
      <c r="F260" s="44" t="s">
        <v>30</v>
      </c>
      <c r="G260" s="44">
        <v>19.914999999999999</v>
      </c>
      <c r="H260" s="44" t="s">
        <v>30</v>
      </c>
      <c r="I260" s="44">
        <f t="shared" si="61"/>
        <v>50.440000000000005</v>
      </c>
      <c r="J260" s="45" t="s">
        <v>30</v>
      </c>
      <c r="K260" s="44">
        <v>7.84</v>
      </c>
      <c r="L260" s="45" t="s">
        <v>30</v>
      </c>
      <c r="M260" s="44">
        <v>59.099999999999994</v>
      </c>
      <c r="N260" s="45" t="s">
        <v>30</v>
      </c>
      <c r="O260" s="44">
        <f t="shared" si="62"/>
        <v>-8.6599999999999895</v>
      </c>
      <c r="P260" s="45" t="s">
        <v>30</v>
      </c>
      <c r="Q260" s="44">
        <f t="shared" si="63"/>
        <v>51.259999999999991</v>
      </c>
      <c r="R260" s="45" t="s">
        <v>30</v>
      </c>
      <c r="S260" s="46">
        <f t="shared" si="64"/>
        <v>6.5382653061224483</v>
      </c>
      <c r="T260" s="47" t="s">
        <v>577</v>
      </c>
      <c r="U260" s="13"/>
      <c r="V260" s="28"/>
      <c r="W260" s="28"/>
      <c r="X260" s="29"/>
      <c r="Y260" s="29"/>
      <c r="Z260" s="29"/>
      <c r="AA260" s="29"/>
      <c r="AC260" s="29"/>
    </row>
    <row r="261" spans="1:29" s="29" customFormat="1" ht="63" x14ac:dyDescent="0.25">
      <c r="A261" s="41" t="s">
        <v>446</v>
      </c>
      <c r="B261" s="42" t="s">
        <v>578</v>
      </c>
      <c r="C261" s="43" t="s">
        <v>579</v>
      </c>
      <c r="D261" s="44" t="s">
        <v>30</v>
      </c>
      <c r="E261" s="44">
        <v>67</v>
      </c>
      <c r="F261" s="44" t="s">
        <v>30</v>
      </c>
      <c r="G261" s="44">
        <v>0</v>
      </c>
      <c r="H261" s="44" t="s">
        <v>30</v>
      </c>
      <c r="I261" s="44">
        <f t="shared" si="61"/>
        <v>67</v>
      </c>
      <c r="J261" s="45" t="s">
        <v>30</v>
      </c>
      <c r="K261" s="44">
        <v>24.099999999999998</v>
      </c>
      <c r="L261" s="45" t="s">
        <v>30</v>
      </c>
      <c r="M261" s="44">
        <v>24.099999999999998</v>
      </c>
      <c r="N261" s="45" t="s">
        <v>30</v>
      </c>
      <c r="O261" s="44">
        <f t="shared" si="62"/>
        <v>42.900000000000006</v>
      </c>
      <c r="P261" s="45" t="s">
        <v>30</v>
      </c>
      <c r="Q261" s="44">
        <f t="shared" si="63"/>
        <v>0</v>
      </c>
      <c r="R261" s="45" t="s">
        <v>30</v>
      </c>
      <c r="S261" s="46">
        <f t="shared" si="64"/>
        <v>0</v>
      </c>
      <c r="T261" s="47" t="s">
        <v>30</v>
      </c>
      <c r="U261" s="27"/>
      <c r="V261" s="28"/>
      <c r="W261" s="28"/>
    </row>
    <row r="262" spans="1:29" s="29" customFormat="1" ht="47.25" x14ac:dyDescent="0.25">
      <c r="A262" s="41" t="s">
        <v>446</v>
      </c>
      <c r="B262" s="42" t="s">
        <v>580</v>
      </c>
      <c r="C262" s="43" t="s">
        <v>581</v>
      </c>
      <c r="D262" s="44" t="s">
        <v>30</v>
      </c>
      <c r="E262" s="44">
        <v>15</v>
      </c>
      <c r="F262" s="44" t="s">
        <v>30</v>
      </c>
      <c r="G262" s="44">
        <v>0</v>
      </c>
      <c r="H262" s="44" t="s">
        <v>30</v>
      </c>
      <c r="I262" s="44">
        <f t="shared" si="61"/>
        <v>15</v>
      </c>
      <c r="J262" s="45" t="s">
        <v>30</v>
      </c>
      <c r="K262" s="44">
        <v>15</v>
      </c>
      <c r="L262" s="45" t="s">
        <v>30</v>
      </c>
      <c r="M262" s="44">
        <v>15</v>
      </c>
      <c r="N262" s="45" t="s">
        <v>30</v>
      </c>
      <c r="O262" s="44">
        <f t="shared" si="62"/>
        <v>0</v>
      </c>
      <c r="P262" s="45" t="s">
        <v>30</v>
      </c>
      <c r="Q262" s="44">
        <f t="shared" si="63"/>
        <v>0</v>
      </c>
      <c r="R262" s="45" t="s">
        <v>30</v>
      </c>
      <c r="S262" s="46">
        <f t="shared" si="64"/>
        <v>0</v>
      </c>
      <c r="T262" s="47" t="s">
        <v>30</v>
      </c>
      <c r="U262" s="27"/>
      <c r="V262" s="28"/>
      <c r="W262" s="28"/>
    </row>
    <row r="263" spans="1:29" s="29" customFormat="1" x14ac:dyDescent="0.25">
      <c r="A263" s="41" t="s">
        <v>446</v>
      </c>
      <c r="B263" s="42" t="s">
        <v>582</v>
      </c>
      <c r="C263" s="43" t="s">
        <v>583</v>
      </c>
      <c r="D263" s="44" t="s">
        <v>30</v>
      </c>
      <c r="E263" s="44">
        <v>0.11118173000000001</v>
      </c>
      <c r="F263" s="44" t="s">
        <v>30</v>
      </c>
      <c r="G263" s="44">
        <v>0</v>
      </c>
      <c r="H263" s="44" t="s">
        <v>30</v>
      </c>
      <c r="I263" s="44">
        <f t="shared" si="61"/>
        <v>0.11118173000000001</v>
      </c>
      <c r="J263" s="45" t="s">
        <v>30</v>
      </c>
      <c r="K263" s="44">
        <v>0.11118173000000001</v>
      </c>
      <c r="L263" s="45" t="s">
        <v>30</v>
      </c>
      <c r="M263" s="44">
        <v>0.107</v>
      </c>
      <c r="N263" s="45" t="s">
        <v>30</v>
      </c>
      <c r="O263" s="44">
        <f t="shared" si="62"/>
        <v>4.1817300000000085E-3</v>
      </c>
      <c r="P263" s="45" t="s">
        <v>30</v>
      </c>
      <c r="Q263" s="44">
        <f t="shared" si="63"/>
        <v>-4.1817300000000085E-3</v>
      </c>
      <c r="R263" s="45" t="s">
        <v>30</v>
      </c>
      <c r="S263" s="46">
        <f t="shared" si="64"/>
        <v>-3.7611665153978159E-2</v>
      </c>
      <c r="T263" s="47" t="s">
        <v>30</v>
      </c>
      <c r="U263" s="27"/>
      <c r="V263" s="28"/>
      <c r="W263" s="28"/>
    </row>
    <row r="264" spans="1:29" ht="31.5" x14ac:dyDescent="0.25">
      <c r="A264" s="41" t="s">
        <v>446</v>
      </c>
      <c r="B264" s="42" t="s">
        <v>584</v>
      </c>
      <c r="C264" s="43" t="s">
        <v>585</v>
      </c>
      <c r="D264" s="44" t="s">
        <v>30</v>
      </c>
      <c r="E264" s="44">
        <v>2.68159869</v>
      </c>
      <c r="F264" s="44" t="s">
        <v>30</v>
      </c>
      <c r="G264" s="44">
        <v>0.71150000000000002</v>
      </c>
      <c r="H264" s="44" t="s">
        <v>30</v>
      </c>
      <c r="I264" s="44">
        <f t="shared" si="61"/>
        <v>1.9700986899999999</v>
      </c>
      <c r="J264" s="45" t="s">
        <v>30</v>
      </c>
      <c r="K264" s="44">
        <v>1.9700986899999999</v>
      </c>
      <c r="L264" s="45" t="s">
        <v>30</v>
      </c>
      <c r="M264" s="44">
        <v>1.8958888300000001</v>
      </c>
      <c r="N264" s="45" t="s">
        <v>30</v>
      </c>
      <c r="O264" s="44">
        <f t="shared" si="62"/>
        <v>7.420985999999985E-2</v>
      </c>
      <c r="P264" s="45" t="s">
        <v>30</v>
      </c>
      <c r="Q264" s="44">
        <f t="shared" si="63"/>
        <v>-7.420985999999985E-2</v>
      </c>
      <c r="R264" s="45" t="s">
        <v>30</v>
      </c>
      <c r="S264" s="46">
        <f t="shared" si="64"/>
        <v>-3.7668092657835252E-2</v>
      </c>
      <c r="T264" s="47" t="s">
        <v>30</v>
      </c>
      <c r="U264" s="13"/>
      <c r="V264" s="28"/>
      <c r="W264" s="28"/>
      <c r="X264" s="29"/>
      <c r="Y264" s="29"/>
      <c r="Z264" s="29"/>
      <c r="AA264" s="29"/>
      <c r="AC264" s="29"/>
    </row>
    <row r="265" spans="1:29" ht="47.25" x14ac:dyDescent="0.25">
      <c r="A265" s="41" t="s">
        <v>446</v>
      </c>
      <c r="B265" s="42" t="s">
        <v>586</v>
      </c>
      <c r="C265" s="43" t="s">
        <v>587</v>
      </c>
      <c r="D265" s="44" t="s">
        <v>30</v>
      </c>
      <c r="E265" s="44">
        <v>0.74227618000000006</v>
      </c>
      <c r="F265" s="44" t="s">
        <v>30</v>
      </c>
      <c r="G265" s="44">
        <v>0.74227618000000006</v>
      </c>
      <c r="H265" s="44" t="s">
        <v>30</v>
      </c>
      <c r="I265" s="44">
        <f t="shared" si="61"/>
        <v>0</v>
      </c>
      <c r="J265" s="45" t="s">
        <v>30</v>
      </c>
      <c r="K265" s="44">
        <v>0</v>
      </c>
      <c r="L265" s="45" t="s">
        <v>30</v>
      </c>
      <c r="M265" s="44">
        <v>0.12279999999999999</v>
      </c>
      <c r="N265" s="45" t="s">
        <v>30</v>
      </c>
      <c r="O265" s="44">
        <f t="shared" si="62"/>
        <v>-0.12279999999999999</v>
      </c>
      <c r="P265" s="45" t="s">
        <v>30</v>
      </c>
      <c r="Q265" s="44">
        <f t="shared" si="63"/>
        <v>0.12279999999999999</v>
      </c>
      <c r="R265" s="45" t="s">
        <v>30</v>
      </c>
      <c r="S265" s="46">
        <v>1</v>
      </c>
      <c r="T265" s="47" t="s">
        <v>588</v>
      </c>
      <c r="U265" s="13"/>
      <c r="V265" s="28"/>
      <c r="W265" s="28"/>
      <c r="X265" s="29"/>
      <c r="Y265" s="29"/>
      <c r="Z265" s="29"/>
      <c r="AA265" s="29"/>
      <c r="AC265" s="29"/>
    </row>
    <row r="266" spans="1:29" ht="31.5" x14ac:dyDescent="0.25">
      <c r="A266" s="41" t="s">
        <v>446</v>
      </c>
      <c r="B266" s="42" t="s">
        <v>589</v>
      </c>
      <c r="C266" s="43" t="s">
        <v>590</v>
      </c>
      <c r="D266" s="44" t="s">
        <v>30</v>
      </c>
      <c r="E266" s="44">
        <v>1.8780928399999999</v>
      </c>
      <c r="F266" s="44" t="s">
        <v>30</v>
      </c>
      <c r="G266" s="44">
        <v>1.8780928399999999</v>
      </c>
      <c r="H266" s="44" t="s">
        <v>30</v>
      </c>
      <c r="I266" s="44">
        <f t="shared" ref="I266:I327" si="65">E266-G266</f>
        <v>0</v>
      </c>
      <c r="J266" s="45" t="s">
        <v>30</v>
      </c>
      <c r="K266" s="44">
        <v>0</v>
      </c>
      <c r="L266" s="45" t="s">
        <v>30</v>
      </c>
      <c r="M266" s="44">
        <v>0</v>
      </c>
      <c r="N266" s="45" t="s">
        <v>30</v>
      </c>
      <c r="O266" s="44">
        <f t="shared" ref="O266:O327" si="66">I266-M266</f>
        <v>0</v>
      </c>
      <c r="P266" s="45" t="s">
        <v>30</v>
      </c>
      <c r="Q266" s="44">
        <f t="shared" ref="Q266:Q327" si="67">M266-K266</f>
        <v>0</v>
      </c>
      <c r="R266" s="45" t="s">
        <v>30</v>
      </c>
      <c r="S266" s="46">
        <v>0</v>
      </c>
      <c r="T266" s="47" t="s">
        <v>30</v>
      </c>
      <c r="U266" s="13"/>
      <c r="V266" s="28"/>
      <c r="W266" s="28"/>
      <c r="X266" s="29"/>
      <c r="Y266" s="29"/>
      <c r="Z266" s="29"/>
      <c r="AA266" s="29"/>
      <c r="AC266" s="29"/>
    </row>
    <row r="267" spans="1:29" s="29" customFormat="1" ht="31.5" x14ac:dyDescent="0.25">
      <c r="A267" s="41" t="s">
        <v>446</v>
      </c>
      <c r="B267" s="42" t="s">
        <v>591</v>
      </c>
      <c r="C267" s="43" t="s">
        <v>592</v>
      </c>
      <c r="D267" s="44" t="s">
        <v>30</v>
      </c>
      <c r="E267" s="44">
        <v>0.91282849999999993</v>
      </c>
      <c r="F267" s="44" t="s">
        <v>30</v>
      </c>
      <c r="G267" s="44">
        <v>0.91282849999999993</v>
      </c>
      <c r="H267" s="44" t="s">
        <v>30</v>
      </c>
      <c r="I267" s="44">
        <f t="shared" si="65"/>
        <v>0</v>
      </c>
      <c r="J267" s="45" t="s">
        <v>30</v>
      </c>
      <c r="K267" s="44">
        <v>0</v>
      </c>
      <c r="L267" s="45" t="s">
        <v>30</v>
      </c>
      <c r="M267" s="44">
        <v>0</v>
      </c>
      <c r="N267" s="45" t="s">
        <v>30</v>
      </c>
      <c r="O267" s="44">
        <f t="shared" si="66"/>
        <v>0</v>
      </c>
      <c r="P267" s="45" t="s">
        <v>30</v>
      </c>
      <c r="Q267" s="44">
        <f t="shared" si="67"/>
        <v>0</v>
      </c>
      <c r="R267" s="45" t="s">
        <v>30</v>
      </c>
      <c r="S267" s="46">
        <v>0</v>
      </c>
      <c r="T267" s="44" t="s">
        <v>30</v>
      </c>
      <c r="U267" s="27"/>
      <c r="V267" s="28"/>
      <c r="W267" s="28"/>
    </row>
    <row r="268" spans="1:29" s="29" customFormat="1" x14ac:dyDescent="0.25">
      <c r="A268" s="41" t="s">
        <v>446</v>
      </c>
      <c r="B268" s="42" t="s">
        <v>593</v>
      </c>
      <c r="C268" s="43" t="s">
        <v>594</v>
      </c>
      <c r="D268" s="44" t="s">
        <v>30</v>
      </c>
      <c r="E268" s="44">
        <v>0.11533805999999999</v>
      </c>
      <c r="F268" s="44" t="s">
        <v>30</v>
      </c>
      <c r="G268" s="44">
        <v>0</v>
      </c>
      <c r="H268" s="44" t="s">
        <v>30</v>
      </c>
      <c r="I268" s="44">
        <f t="shared" si="65"/>
        <v>0.11533805999999999</v>
      </c>
      <c r="J268" s="45" t="s">
        <v>30</v>
      </c>
      <c r="K268" s="44">
        <v>0.11533805999999999</v>
      </c>
      <c r="L268" s="45" t="s">
        <v>30</v>
      </c>
      <c r="M268" s="44">
        <v>0.111</v>
      </c>
      <c r="N268" s="45" t="s">
        <v>30</v>
      </c>
      <c r="O268" s="44">
        <f t="shared" si="66"/>
        <v>4.3380599999999908E-3</v>
      </c>
      <c r="P268" s="45" t="s">
        <v>30</v>
      </c>
      <c r="Q268" s="44">
        <f t="shared" si="67"/>
        <v>-4.3380599999999908E-3</v>
      </c>
      <c r="R268" s="45" t="s">
        <v>30</v>
      </c>
      <c r="S268" s="46">
        <f t="shared" si="64"/>
        <v>-3.761169556692727E-2</v>
      </c>
      <c r="T268" s="47" t="s">
        <v>30</v>
      </c>
      <c r="U268" s="27"/>
      <c r="V268" s="28"/>
      <c r="W268" s="28"/>
    </row>
    <row r="269" spans="1:29" ht="31.5" x14ac:dyDescent="0.25">
      <c r="A269" s="41" t="s">
        <v>446</v>
      </c>
      <c r="B269" s="42" t="s">
        <v>595</v>
      </c>
      <c r="C269" s="43" t="s">
        <v>596</v>
      </c>
      <c r="D269" s="44" t="s">
        <v>30</v>
      </c>
      <c r="E269" s="44">
        <v>2.68159868516</v>
      </c>
      <c r="F269" s="44" t="s">
        <v>30</v>
      </c>
      <c r="G269" s="44">
        <v>0.71150000000000002</v>
      </c>
      <c r="H269" s="44" t="s">
        <v>30</v>
      </c>
      <c r="I269" s="44">
        <f t="shared" si="65"/>
        <v>1.97009868516</v>
      </c>
      <c r="J269" s="45" t="s">
        <v>30</v>
      </c>
      <c r="K269" s="44">
        <v>1.97009868516</v>
      </c>
      <c r="L269" s="45" t="s">
        <v>30</v>
      </c>
      <c r="M269" s="44">
        <v>1.8958888300000001</v>
      </c>
      <c r="N269" s="45" t="s">
        <v>30</v>
      </c>
      <c r="O269" s="44">
        <f t="shared" si="66"/>
        <v>7.4209855159999893E-2</v>
      </c>
      <c r="P269" s="45" t="s">
        <v>30</v>
      </c>
      <c r="Q269" s="44">
        <f t="shared" si="67"/>
        <v>-7.4209855159999893E-2</v>
      </c>
      <c r="R269" s="45" t="s">
        <v>30</v>
      </c>
      <c r="S269" s="46">
        <f t="shared" si="64"/>
        <v>-3.7668090293645873E-2</v>
      </c>
      <c r="T269" s="47" t="s">
        <v>30</v>
      </c>
      <c r="U269" s="13"/>
      <c r="V269" s="28"/>
      <c r="W269" s="28"/>
      <c r="X269" s="29"/>
      <c r="Y269" s="29"/>
      <c r="Z269" s="29"/>
      <c r="AA269" s="29"/>
      <c r="AC269" s="29"/>
    </row>
    <row r="270" spans="1:29" ht="94.5" x14ac:dyDescent="0.25">
      <c r="A270" s="41" t="s">
        <v>446</v>
      </c>
      <c r="B270" s="42" t="s">
        <v>597</v>
      </c>
      <c r="C270" s="43" t="s">
        <v>598</v>
      </c>
      <c r="D270" s="44" t="s">
        <v>30</v>
      </c>
      <c r="E270" s="44">
        <v>19.021306320969998</v>
      </c>
      <c r="F270" s="44" t="s">
        <v>30</v>
      </c>
      <c r="G270" s="44">
        <v>10</v>
      </c>
      <c r="H270" s="44" t="s">
        <v>30</v>
      </c>
      <c r="I270" s="44">
        <f t="shared" si="65"/>
        <v>9.0213063209699982</v>
      </c>
      <c r="J270" s="45" t="s">
        <v>30</v>
      </c>
      <c r="K270" s="44">
        <v>9.0213063209699982</v>
      </c>
      <c r="L270" s="45" t="s">
        <v>30</v>
      </c>
      <c r="M270" s="44">
        <v>6.9354229999999983</v>
      </c>
      <c r="N270" s="45" t="s">
        <v>30</v>
      </c>
      <c r="O270" s="44">
        <f t="shared" si="66"/>
        <v>2.0858833209699998</v>
      </c>
      <c r="P270" s="45" t="s">
        <v>30</v>
      </c>
      <c r="Q270" s="44">
        <f t="shared" si="67"/>
        <v>-2.0858833209699998</v>
      </c>
      <c r="R270" s="45" t="s">
        <v>30</v>
      </c>
      <c r="S270" s="46">
        <f t="shared" si="64"/>
        <v>-0.23121743645056933</v>
      </c>
      <c r="T270" s="47" t="s">
        <v>599</v>
      </c>
      <c r="U270" s="13"/>
      <c r="V270" s="28"/>
      <c r="W270" s="28"/>
      <c r="X270" s="29"/>
      <c r="Y270" s="29"/>
      <c r="Z270" s="29"/>
      <c r="AA270" s="29"/>
      <c r="AC270" s="29"/>
    </row>
    <row r="271" spans="1:29" s="29" customFormat="1" ht="94.5" x14ac:dyDescent="0.25">
      <c r="A271" s="41" t="s">
        <v>446</v>
      </c>
      <c r="B271" s="42" t="s">
        <v>600</v>
      </c>
      <c r="C271" s="43" t="s">
        <v>601</v>
      </c>
      <c r="D271" s="44" t="s">
        <v>30</v>
      </c>
      <c r="E271" s="44">
        <v>12.503238418794997</v>
      </c>
      <c r="F271" s="44" t="s">
        <v>30</v>
      </c>
      <c r="G271" s="44">
        <v>2.5</v>
      </c>
      <c r="H271" s="44" t="s">
        <v>30</v>
      </c>
      <c r="I271" s="44">
        <f t="shared" si="65"/>
        <v>10.003238418794997</v>
      </c>
      <c r="J271" s="45" t="s">
        <v>30</v>
      </c>
      <c r="K271" s="44">
        <v>10.003238418794998</v>
      </c>
      <c r="L271" s="45" t="s">
        <v>30</v>
      </c>
      <c r="M271" s="44">
        <v>8.4550250700000014</v>
      </c>
      <c r="N271" s="45" t="s">
        <v>30</v>
      </c>
      <c r="O271" s="44">
        <f t="shared" si="66"/>
        <v>1.5482133487949952</v>
      </c>
      <c r="P271" s="45" t="s">
        <v>30</v>
      </c>
      <c r="Q271" s="44">
        <f t="shared" si="67"/>
        <v>-1.5482133487949969</v>
      </c>
      <c r="R271" s="45" t="s">
        <v>30</v>
      </c>
      <c r="S271" s="46">
        <f t="shared" si="64"/>
        <v>-0.15477121347883424</v>
      </c>
      <c r="T271" s="47" t="s">
        <v>602</v>
      </c>
      <c r="U271" s="27"/>
      <c r="V271" s="28"/>
      <c r="W271" s="28"/>
    </row>
    <row r="272" spans="1:29" ht="47.25" x14ac:dyDescent="0.25">
      <c r="A272" s="41" t="s">
        <v>446</v>
      </c>
      <c r="B272" s="42" t="s">
        <v>603</v>
      </c>
      <c r="C272" s="43" t="s">
        <v>604</v>
      </c>
      <c r="D272" s="44" t="s">
        <v>30</v>
      </c>
      <c r="E272" s="44">
        <v>0.74227618000000006</v>
      </c>
      <c r="F272" s="44" t="s">
        <v>30</v>
      </c>
      <c r="G272" s="44">
        <v>0.74227618000000006</v>
      </c>
      <c r="H272" s="44" t="s">
        <v>30</v>
      </c>
      <c r="I272" s="44">
        <f t="shared" si="65"/>
        <v>0</v>
      </c>
      <c r="J272" s="45" t="s">
        <v>30</v>
      </c>
      <c r="K272" s="44">
        <v>0</v>
      </c>
      <c r="L272" s="45" t="s">
        <v>30</v>
      </c>
      <c r="M272" s="44">
        <v>0.12279999999999999</v>
      </c>
      <c r="N272" s="45" t="s">
        <v>30</v>
      </c>
      <c r="O272" s="44">
        <f t="shared" si="66"/>
        <v>-0.12279999999999999</v>
      </c>
      <c r="P272" s="45" t="s">
        <v>30</v>
      </c>
      <c r="Q272" s="44">
        <f t="shared" si="67"/>
        <v>0.12279999999999999</v>
      </c>
      <c r="R272" s="45" t="s">
        <v>30</v>
      </c>
      <c r="S272" s="46">
        <v>1</v>
      </c>
      <c r="T272" s="47" t="s">
        <v>588</v>
      </c>
      <c r="U272" s="27"/>
      <c r="V272" s="28"/>
      <c r="W272" s="28"/>
      <c r="X272" s="29"/>
      <c r="Y272" s="29"/>
      <c r="Z272" s="29"/>
      <c r="AA272" s="29"/>
      <c r="AC272" s="29"/>
    </row>
    <row r="273" spans="1:29" ht="31.5" x14ac:dyDescent="0.25">
      <c r="A273" s="41" t="s">
        <v>446</v>
      </c>
      <c r="B273" s="42" t="s">
        <v>605</v>
      </c>
      <c r="C273" s="43" t="s">
        <v>606</v>
      </c>
      <c r="D273" s="44" t="s">
        <v>30</v>
      </c>
      <c r="E273" s="44">
        <v>1.9493411500000004</v>
      </c>
      <c r="F273" s="44" t="s">
        <v>30</v>
      </c>
      <c r="G273" s="44">
        <v>1.9493411500000004</v>
      </c>
      <c r="H273" s="44" t="s">
        <v>30</v>
      </c>
      <c r="I273" s="44">
        <f t="shared" si="65"/>
        <v>0</v>
      </c>
      <c r="J273" s="45" t="s">
        <v>30</v>
      </c>
      <c r="K273" s="44">
        <v>0</v>
      </c>
      <c r="L273" s="45" t="s">
        <v>30</v>
      </c>
      <c r="M273" s="44">
        <v>0</v>
      </c>
      <c r="N273" s="45" t="s">
        <v>30</v>
      </c>
      <c r="O273" s="44">
        <f t="shared" si="66"/>
        <v>0</v>
      </c>
      <c r="P273" s="45" t="s">
        <v>30</v>
      </c>
      <c r="Q273" s="44">
        <f t="shared" si="67"/>
        <v>0</v>
      </c>
      <c r="R273" s="45" t="s">
        <v>30</v>
      </c>
      <c r="S273" s="46">
        <v>0</v>
      </c>
      <c r="T273" s="47" t="s">
        <v>30</v>
      </c>
      <c r="U273" s="27"/>
      <c r="V273" s="28"/>
      <c r="W273" s="28"/>
      <c r="X273" s="29"/>
      <c r="Y273" s="29"/>
      <c r="Z273" s="29"/>
      <c r="AA273" s="29"/>
      <c r="AC273" s="29"/>
    </row>
    <row r="274" spans="1:29" ht="47.25" x14ac:dyDescent="0.25">
      <c r="A274" s="41" t="s">
        <v>446</v>
      </c>
      <c r="B274" s="42" t="s">
        <v>607</v>
      </c>
      <c r="C274" s="43" t="s">
        <v>608</v>
      </c>
      <c r="D274" s="44" t="s">
        <v>30</v>
      </c>
      <c r="E274" s="44">
        <v>0.74227618000000006</v>
      </c>
      <c r="F274" s="44" t="s">
        <v>30</v>
      </c>
      <c r="G274" s="44">
        <v>0.74227618000000006</v>
      </c>
      <c r="H274" s="44" t="s">
        <v>30</v>
      </c>
      <c r="I274" s="44">
        <f t="shared" si="65"/>
        <v>0</v>
      </c>
      <c r="J274" s="45" t="s">
        <v>30</v>
      </c>
      <c r="K274" s="44">
        <v>0</v>
      </c>
      <c r="L274" s="45" t="s">
        <v>30</v>
      </c>
      <c r="M274" s="44">
        <v>0.12279999999999999</v>
      </c>
      <c r="N274" s="45" t="s">
        <v>30</v>
      </c>
      <c r="O274" s="44">
        <f t="shared" si="66"/>
        <v>-0.12279999999999999</v>
      </c>
      <c r="P274" s="45" t="s">
        <v>30</v>
      </c>
      <c r="Q274" s="44">
        <f t="shared" si="67"/>
        <v>0.12279999999999999</v>
      </c>
      <c r="R274" s="45" t="s">
        <v>30</v>
      </c>
      <c r="S274" s="46">
        <v>1</v>
      </c>
      <c r="T274" s="47" t="s">
        <v>588</v>
      </c>
      <c r="U274" s="27"/>
      <c r="V274" s="28"/>
      <c r="W274" s="28"/>
      <c r="X274" s="29"/>
      <c r="Y274" s="29"/>
      <c r="Z274" s="29"/>
      <c r="AA274" s="29"/>
      <c r="AC274" s="29"/>
    </row>
    <row r="275" spans="1:29" ht="31.5" x14ac:dyDescent="0.25">
      <c r="A275" s="41" t="s">
        <v>446</v>
      </c>
      <c r="B275" s="42" t="s">
        <v>609</v>
      </c>
      <c r="C275" s="43" t="s">
        <v>610</v>
      </c>
      <c r="D275" s="44" t="s">
        <v>30</v>
      </c>
      <c r="E275" s="44">
        <v>1.7271879999999999</v>
      </c>
      <c r="F275" s="44" t="s">
        <v>30</v>
      </c>
      <c r="G275" s="44">
        <v>1.7271879999999999</v>
      </c>
      <c r="H275" s="44" t="s">
        <v>30</v>
      </c>
      <c r="I275" s="44">
        <f t="shared" si="65"/>
        <v>0</v>
      </c>
      <c r="J275" s="45" t="s">
        <v>30</v>
      </c>
      <c r="K275" s="44">
        <v>0</v>
      </c>
      <c r="L275" s="45" t="s">
        <v>30</v>
      </c>
      <c r="M275" s="44">
        <v>0</v>
      </c>
      <c r="N275" s="45" t="s">
        <v>30</v>
      </c>
      <c r="O275" s="44">
        <f t="shared" si="66"/>
        <v>0</v>
      </c>
      <c r="P275" s="45" t="s">
        <v>30</v>
      </c>
      <c r="Q275" s="44">
        <f t="shared" si="67"/>
        <v>0</v>
      </c>
      <c r="R275" s="45" t="s">
        <v>30</v>
      </c>
      <c r="S275" s="46">
        <v>0</v>
      </c>
      <c r="T275" s="47" t="s">
        <v>30</v>
      </c>
      <c r="U275" s="27"/>
      <c r="V275" s="28"/>
      <c r="W275" s="28"/>
      <c r="X275" s="29"/>
      <c r="Y275" s="29"/>
      <c r="Z275" s="29"/>
      <c r="AA275" s="29"/>
      <c r="AC275" s="29"/>
    </row>
    <row r="276" spans="1:29" ht="31.5" x14ac:dyDescent="0.25">
      <c r="A276" s="41" t="s">
        <v>446</v>
      </c>
      <c r="B276" s="42" t="s">
        <v>611</v>
      </c>
      <c r="C276" s="43" t="s">
        <v>612</v>
      </c>
      <c r="D276" s="44" t="s">
        <v>30</v>
      </c>
      <c r="E276" s="44">
        <v>5.3574268000000007</v>
      </c>
      <c r="F276" s="44" t="s">
        <v>30</v>
      </c>
      <c r="G276" s="44">
        <v>1.4182685100000001</v>
      </c>
      <c r="H276" s="44" t="s">
        <v>30</v>
      </c>
      <c r="I276" s="44">
        <f t="shared" si="65"/>
        <v>3.9391582900000008</v>
      </c>
      <c r="J276" s="45" t="s">
        <v>30</v>
      </c>
      <c r="K276" s="44">
        <v>3.93915829</v>
      </c>
      <c r="L276" s="45" t="s">
        <v>30</v>
      </c>
      <c r="M276" s="44">
        <v>3.7884446899999995</v>
      </c>
      <c r="N276" s="45" t="s">
        <v>30</v>
      </c>
      <c r="O276" s="44">
        <f t="shared" si="66"/>
        <v>0.15071360000000134</v>
      </c>
      <c r="P276" s="45" t="s">
        <v>30</v>
      </c>
      <c r="Q276" s="44">
        <f t="shared" si="67"/>
        <v>-0.15071360000000045</v>
      </c>
      <c r="R276" s="45" t="s">
        <v>30</v>
      </c>
      <c r="S276" s="46">
        <f t="shared" si="64"/>
        <v>-3.8260356376793495E-2</v>
      </c>
      <c r="T276" s="47" t="s">
        <v>30</v>
      </c>
      <c r="U276" s="27"/>
      <c r="V276" s="28"/>
      <c r="W276" s="28"/>
      <c r="X276" s="29"/>
      <c r="Y276" s="29"/>
      <c r="Z276" s="29"/>
      <c r="AA276" s="29"/>
      <c r="AC276" s="29"/>
    </row>
    <row r="277" spans="1:29" ht="31.5" x14ac:dyDescent="0.25">
      <c r="A277" s="41" t="s">
        <v>446</v>
      </c>
      <c r="B277" s="42" t="s">
        <v>613</v>
      </c>
      <c r="C277" s="43" t="s">
        <v>614</v>
      </c>
      <c r="D277" s="44" t="s">
        <v>30</v>
      </c>
      <c r="E277" s="44">
        <v>2.68159869</v>
      </c>
      <c r="F277" s="44" t="s">
        <v>30</v>
      </c>
      <c r="G277" s="44">
        <v>0.71150000000000002</v>
      </c>
      <c r="H277" s="44" t="s">
        <v>30</v>
      </c>
      <c r="I277" s="44">
        <f t="shared" si="65"/>
        <v>1.9700986899999999</v>
      </c>
      <c r="J277" s="45" t="s">
        <v>30</v>
      </c>
      <c r="K277" s="44">
        <v>1.9700986899999999</v>
      </c>
      <c r="L277" s="45" t="s">
        <v>30</v>
      </c>
      <c r="M277" s="44">
        <v>1.8958888300000001</v>
      </c>
      <c r="N277" s="45" t="s">
        <v>30</v>
      </c>
      <c r="O277" s="44">
        <f t="shared" si="66"/>
        <v>7.420985999999985E-2</v>
      </c>
      <c r="P277" s="45" t="s">
        <v>30</v>
      </c>
      <c r="Q277" s="44">
        <f t="shared" si="67"/>
        <v>-7.420985999999985E-2</v>
      </c>
      <c r="R277" s="45" t="s">
        <v>30</v>
      </c>
      <c r="S277" s="46">
        <f t="shared" si="64"/>
        <v>-3.7668092657835252E-2</v>
      </c>
      <c r="T277" s="47" t="s">
        <v>30</v>
      </c>
      <c r="U277" s="27"/>
      <c r="V277" s="28"/>
      <c r="W277" s="28"/>
      <c r="X277" s="29"/>
      <c r="Y277" s="29"/>
      <c r="Z277" s="29"/>
      <c r="AA277" s="29"/>
      <c r="AC277" s="29"/>
    </row>
    <row r="278" spans="1:29" s="29" customFormat="1" ht="47.25" x14ac:dyDescent="0.25">
      <c r="A278" s="41" t="s">
        <v>446</v>
      </c>
      <c r="B278" s="42" t="s">
        <v>615</v>
      </c>
      <c r="C278" s="43" t="s">
        <v>616</v>
      </c>
      <c r="D278" s="44" t="s">
        <v>30</v>
      </c>
      <c r="E278" s="44">
        <v>0.74227618000000006</v>
      </c>
      <c r="F278" s="44" t="s">
        <v>30</v>
      </c>
      <c r="G278" s="44">
        <v>0.74227618000000006</v>
      </c>
      <c r="H278" s="44" t="s">
        <v>30</v>
      </c>
      <c r="I278" s="44">
        <f t="shared" si="65"/>
        <v>0</v>
      </c>
      <c r="J278" s="45" t="s">
        <v>30</v>
      </c>
      <c r="K278" s="44">
        <v>0</v>
      </c>
      <c r="L278" s="45" t="s">
        <v>30</v>
      </c>
      <c r="M278" s="44">
        <v>0.12279999999999999</v>
      </c>
      <c r="N278" s="45" t="s">
        <v>30</v>
      </c>
      <c r="O278" s="44">
        <f t="shared" si="66"/>
        <v>-0.12279999999999999</v>
      </c>
      <c r="P278" s="45" t="s">
        <v>30</v>
      </c>
      <c r="Q278" s="44">
        <f t="shared" si="67"/>
        <v>0.12279999999999999</v>
      </c>
      <c r="R278" s="45" t="s">
        <v>30</v>
      </c>
      <c r="S278" s="46">
        <v>1</v>
      </c>
      <c r="T278" s="47" t="s">
        <v>588</v>
      </c>
      <c r="U278" s="27"/>
      <c r="V278" s="28"/>
      <c r="W278" s="28"/>
    </row>
    <row r="279" spans="1:29" s="29" customFormat="1" ht="31.5" x14ac:dyDescent="0.25">
      <c r="A279" s="41" t="s">
        <v>446</v>
      </c>
      <c r="B279" s="42" t="s">
        <v>617</v>
      </c>
      <c r="C279" s="43" t="s">
        <v>618</v>
      </c>
      <c r="D279" s="44" t="s">
        <v>30</v>
      </c>
      <c r="E279" s="44">
        <v>1.3111025000000001</v>
      </c>
      <c r="F279" s="44" t="s">
        <v>30</v>
      </c>
      <c r="G279" s="44">
        <v>1.3111025000000001</v>
      </c>
      <c r="H279" s="44" t="s">
        <v>30</v>
      </c>
      <c r="I279" s="44">
        <f t="shared" si="65"/>
        <v>0</v>
      </c>
      <c r="J279" s="45" t="s">
        <v>30</v>
      </c>
      <c r="K279" s="44">
        <v>0</v>
      </c>
      <c r="L279" s="45" t="s">
        <v>30</v>
      </c>
      <c r="M279" s="44">
        <v>0</v>
      </c>
      <c r="N279" s="45" t="s">
        <v>30</v>
      </c>
      <c r="O279" s="44">
        <f t="shared" si="66"/>
        <v>0</v>
      </c>
      <c r="P279" s="45" t="s">
        <v>30</v>
      </c>
      <c r="Q279" s="44">
        <f t="shared" si="67"/>
        <v>0</v>
      </c>
      <c r="R279" s="45" t="s">
        <v>30</v>
      </c>
      <c r="S279" s="46">
        <v>0</v>
      </c>
      <c r="T279" s="47" t="s">
        <v>30</v>
      </c>
      <c r="U279" s="27"/>
      <c r="V279" s="28"/>
      <c r="W279" s="28"/>
    </row>
    <row r="280" spans="1:29" ht="31.5" x14ac:dyDescent="0.25">
      <c r="A280" s="41" t="s">
        <v>446</v>
      </c>
      <c r="B280" s="42" t="s">
        <v>619</v>
      </c>
      <c r="C280" s="43" t="s">
        <v>620</v>
      </c>
      <c r="D280" s="44" t="s">
        <v>30</v>
      </c>
      <c r="E280" s="44">
        <v>2.68159869</v>
      </c>
      <c r="F280" s="44" t="s">
        <v>30</v>
      </c>
      <c r="G280" s="44">
        <v>0.71150000000000002</v>
      </c>
      <c r="H280" s="44" t="s">
        <v>30</v>
      </c>
      <c r="I280" s="44">
        <f t="shared" si="65"/>
        <v>1.9700986899999999</v>
      </c>
      <c r="J280" s="45" t="s">
        <v>30</v>
      </c>
      <c r="K280" s="44">
        <v>1.9700986899999999</v>
      </c>
      <c r="L280" s="45" t="s">
        <v>30</v>
      </c>
      <c r="M280" s="44">
        <v>1.8958888300000001</v>
      </c>
      <c r="N280" s="45" t="s">
        <v>30</v>
      </c>
      <c r="O280" s="44">
        <f t="shared" si="66"/>
        <v>7.420985999999985E-2</v>
      </c>
      <c r="P280" s="45" t="s">
        <v>30</v>
      </c>
      <c r="Q280" s="44">
        <f t="shared" si="67"/>
        <v>-7.420985999999985E-2</v>
      </c>
      <c r="R280" s="45" t="s">
        <v>30</v>
      </c>
      <c r="S280" s="46">
        <f t="shared" ref="S280:S327" si="68">Q280/K280</f>
        <v>-3.7668092657835252E-2</v>
      </c>
      <c r="T280" s="44" t="s">
        <v>30</v>
      </c>
      <c r="U280" s="27"/>
      <c r="V280" s="28"/>
      <c r="W280" s="28"/>
      <c r="X280" s="29"/>
      <c r="Y280" s="29"/>
      <c r="Z280" s="29"/>
      <c r="AA280" s="29"/>
      <c r="AC280" s="29"/>
    </row>
    <row r="281" spans="1:29" ht="94.5" x14ac:dyDescent="0.25">
      <c r="A281" s="41" t="s">
        <v>446</v>
      </c>
      <c r="B281" s="42" t="s">
        <v>621</v>
      </c>
      <c r="C281" s="43" t="s">
        <v>622</v>
      </c>
      <c r="D281" s="44" t="s">
        <v>30</v>
      </c>
      <c r="E281" s="44">
        <v>19.512791910000001</v>
      </c>
      <c r="F281" s="44" t="s">
        <v>30</v>
      </c>
      <c r="G281" s="44">
        <v>10</v>
      </c>
      <c r="H281" s="44" t="s">
        <v>30</v>
      </c>
      <c r="I281" s="44">
        <f t="shared" si="65"/>
        <v>9.5127919100000007</v>
      </c>
      <c r="J281" s="45" t="s">
        <v>30</v>
      </c>
      <c r="K281" s="44">
        <v>9.5127919099999989</v>
      </c>
      <c r="L281" s="45" t="s">
        <v>30</v>
      </c>
      <c r="M281" s="44">
        <v>7.3126699299999993</v>
      </c>
      <c r="N281" s="45" t="s">
        <v>30</v>
      </c>
      <c r="O281" s="44">
        <f t="shared" si="66"/>
        <v>2.2001219800000014</v>
      </c>
      <c r="P281" s="45" t="s">
        <v>30</v>
      </c>
      <c r="Q281" s="44">
        <f t="shared" si="67"/>
        <v>-2.2001219799999996</v>
      </c>
      <c r="R281" s="45" t="s">
        <v>30</v>
      </c>
      <c r="S281" s="46">
        <f t="shared" si="68"/>
        <v>-0.23128036446242414</v>
      </c>
      <c r="T281" s="47" t="s">
        <v>623</v>
      </c>
      <c r="U281" s="27"/>
      <c r="V281" s="28"/>
      <c r="W281" s="28"/>
      <c r="X281" s="29"/>
      <c r="Y281" s="29"/>
      <c r="Z281" s="29"/>
      <c r="AA281" s="29"/>
      <c r="AC281" s="29"/>
    </row>
    <row r="282" spans="1:29" ht="94.5" x14ac:dyDescent="0.25">
      <c r="A282" s="41" t="s">
        <v>446</v>
      </c>
      <c r="B282" s="42" t="s">
        <v>624</v>
      </c>
      <c r="C282" s="43" t="s">
        <v>625</v>
      </c>
      <c r="D282" s="44" t="s">
        <v>30</v>
      </c>
      <c r="E282" s="44">
        <v>15.299406960000001</v>
      </c>
      <c r="F282" s="44" t="s">
        <v>30</v>
      </c>
      <c r="G282" s="44">
        <v>2.5</v>
      </c>
      <c r="H282" s="44" t="s">
        <v>30</v>
      </c>
      <c r="I282" s="44">
        <f t="shared" si="65"/>
        <v>12.799406960000001</v>
      </c>
      <c r="J282" s="45" t="s">
        <v>30</v>
      </c>
      <c r="K282" s="44">
        <v>12.799406960000001</v>
      </c>
      <c r="L282" s="45" t="s">
        <v>30</v>
      </c>
      <c r="M282" s="44">
        <v>11.013180009999999</v>
      </c>
      <c r="N282" s="45" t="s">
        <v>30</v>
      </c>
      <c r="O282" s="44">
        <f t="shared" si="66"/>
        <v>1.7862269500000014</v>
      </c>
      <c r="P282" s="45" t="s">
        <v>30</v>
      </c>
      <c r="Q282" s="44">
        <f t="shared" si="67"/>
        <v>-1.7862269500000014</v>
      </c>
      <c r="R282" s="45" t="s">
        <v>30</v>
      </c>
      <c r="S282" s="46">
        <f t="shared" si="68"/>
        <v>-0.13955544624701904</v>
      </c>
      <c r="T282" s="47" t="s">
        <v>623</v>
      </c>
      <c r="U282" s="27"/>
      <c r="V282" s="28"/>
      <c r="W282" s="28"/>
      <c r="X282" s="29"/>
      <c r="Y282" s="29"/>
      <c r="Z282" s="29"/>
      <c r="AA282" s="29"/>
      <c r="AC282" s="29"/>
    </row>
    <row r="283" spans="1:29" s="29" customFormat="1" ht="31.5" x14ac:dyDescent="0.25">
      <c r="A283" s="41" t="s">
        <v>446</v>
      </c>
      <c r="B283" s="42" t="s">
        <v>626</v>
      </c>
      <c r="C283" s="43" t="s">
        <v>627</v>
      </c>
      <c r="D283" s="44" t="s">
        <v>30</v>
      </c>
      <c r="E283" s="44">
        <v>1.1433869999999997</v>
      </c>
      <c r="F283" s="44" t="s">
        <v>30</v>
      </c>
      <c r="G283" s="44">
        <v>1.1433869999999997</v>
      </c>
      <c r="H283" s="44" t="s">
        <v>30</v>
      </c>
      <c r="I283" s="44">
        <f t="shared" si="65"/>
        <v>0</v>
      </c>
      <c r="J283" s="45" t="s">
        <v>30</v>
      </c>
      <c r="K283" s="44">
        <v>0</v>
      </c>
      <c r="L283" s="45" t="s">
        <v>30</v>
      </c>
      <c r="M283" s="44">
        <v>0</v>
      </c>
      <c r="N283" s="45" t="s">
        <v>30</v>
      </c>
      <c r="O283" s="44">
        <f t="shared" si="66"/>
        <v>0</v>
      </c>
      <c r="P283" s="45" t="s">
        <v>30</v>
      </c>
      <c r="Q283" s="44">
        <f t="shared" si="67"/>
        <v>0</v>
      </c>
      <c r="R283" s="45" t="s">
        <v>30</v>
      </c>
      <c r="S283" s="46">
        <v>0</v>
      </c>
      <c r="T283" s="47" t="s">
        <v>30</v>
      </c>
      <c r="U283" s="27"/>
      <c r="V283" s="28"/>
      <c r="W283" s="28"/>
    </row>
    <row r="284" spans="1:29" s="29" customFormat="1" ht="31.5" x14ac:dyDescent="0.25">
      <c r="A284" s="41" t="s">
        <v>446</v>
      </c>
      <c r="B284" s="42" t="s">
        <v>628</v>
      </c>
      <c r="C284" s="43" t="s">
        <v>629</v>
      </c>
      <c r="D284" s="44" t="s">
        <v>30</v>
      </c>
      <c r="E284" s="44">
        <v>2.68159869</v>
      </c>
      <c r="F284" s="44" t="s">
        <v>30</v>
      </c>
      <c r="G284" s="44">
        <v>0.71150000000000002</v>
      </c>
      <c r="H284" s="44" t="s">
        <v>30</v>
      </c>
      <c r="I284" s="44">
        <f t="shared" si="65"/>
        <v>1.9700986899999999</v>
      </c>
      <c r="J284" s="45" t="s">
        <v>30</v>
      </c>
      <c r="K284" s="44">
        <v>1.9700986899999999</v>
      </c>
      <c r="L284" s="45" t="s">
        <v>30</v>
      </c>
      <c r="M284" s="44">
        <v>1.8958888300000001</v>
      </c>
      <c r="N284" s="45" t="s">
        <v>30</v>
      </c>
      <c r="O284" s="44">
        <f t="shared" si="66"/>
        <v>7.420985999999985E-2</v>
      </c>
      <c r="P284" s="45" t="s">
        <v>30</v>
      </c>
      <c r="Q284" s="44">
        <f t="shared" si="67"/>
        <v>-7.420985999999985E-2</v>
      </c>
      <c r="R284" s="45" t="s">
        <v>30</v>
      </c>
      <c r="S284" s="46">
        <f t="shared" si="68"/>
        <v>-3.7668092657835252E-2</v>
      </c>
      <c r="T284" s="47" t="s">
        <v>30</v>
      </c>
      <c r="U284" s="27"/>
      <c r="V284" s="28"/>
      <c r="W284" s="28"/>
    </row>
    <row r="285" spans="1:29" s="29" customFormat="1" ht="31.5" x14ac:dyDescent="0.25">
      <c r="A285" s="41" t="s">
        <v>446</v>
      </c>
      <c r="B285" s="42" t="s">
        <v>630</v>
      </c>
      <c r="C285" s="43" t="s">
        <v>631</v>
      </c>
      <c r="D285" s="44" t="s">
        <v>30</v>
      </c>
      <c r="E285" s="44">
        <v>25.186298539999999</v>
      </c>
      <c r="F285" s="44" t="s">
        <v>30</v>
      </c>
      <c r="G285" s="44">
        <v>0</v>
      </c>
      <c r="H285" s="44" t="s">
        <v>30</v>
      </c>
      <c r="I285" s="44">
        <f t="shared" si="65"/>
        <v>25.186298539999999</v>
      </c>
      <c r="J285" s="45" t="s">
        <v>30</v>
      </c>
      <c r="K285" s="44">
        <v>25.186298539999999</v>
      </c>
      <c r="L285" s="45" t="s">
        <v>30</v>
      </c>
      <c r="M285" s="44">
        <v>21.300881000000004</v>
      </c>
      <c r="N285" s="45" t="s">
        <v>30</v>
      </c>
      <c r="O285" s="44">
        <f t="shared" si="66"/>
        <v>3.8854175399999953</v>
      </c>
      <c r="P285" s="45" t="s">
        <v>30</v>
      </c>
      <c r="Q285" s="44">
        <f t="shared" si="67"/>
        <v>-3.8854175399999953</v>
      </c>
      <c r="R285" s="45" t="s">
        <v>30</v>
      </c>
      <c r="S285" s="46">
        <f t="shared" si="68"/>
        <v>-0.15426711208990518</v>
      </c>
      <c r="T285" s="47" t="s">
        <v>632</v>
      </c>
      <c r="U285" s="27"/>
      <c r="V285" s="28"/>
      <c r="W285" s="28"/>
    </row>
    <row r="286" spans="1:29" ht="31.5" x14ac:dyDescent="0.25">
      <c r="A286" s="41" t="s">
        <v>446</v>
      </c>
      <c r="B286" s="42" t="s">
        <v>633</v>
      </c>
      <c r="C286" s="43" t="s">
        <v>634</v>
      </c>
      <c r="D286" s="44" t="s">
        <v>30</v>
      </c>
      <c r="E286" s="44">
        <v>14.044226699999999</v>
      </c>
      <c r="F286" s="44" t="s">
        <v>30</v>
      </c>
      <c r="G286" s="44">
        <v>0</v>
      </c>
      <c r="H286" s="44" t="s">
        <v>30</v>
      </c>
      <c r="I286" s="44">
        <f t="shared" si="65"/>
        <v>14.044226699999999</v>
      </c>
      <c r="J286" s="45" t="s">
        <v>30</v>
      </c>
      <c r="K286" s="44">
        <v>14.044226699999999</v>
      </c>
      <c r="L286" s="45" t="s">
        <v>30</v>
      </c>
      <c r="M286" s="44">
        <v>11.927112799999998</v>
      </c>
      <c r="N286" s="45" t="s">
        <v>30</v>
      </c>
      <c r="O286" s="44">
        <f t="shared" si="66"/>
        <v>2.1171139000000014</v>
      </c>
      <c r="P286" s="45" t="s">
        <v>30</v>
      </c>
      <c r="Q286" s="44">
        <f t="shared" si="67"/>
        <v>-2.1171139000000014</v>
      </c>
      <c r="R286" s="45" t="s">
        <v>30</v>
      </c>
      <c r="S286" s="46">
        <f t="shared" si="68"/>
        <v>-0.15074620662453431</v>
      </c>
      <c r="T286" s="47" t="s">
        <v>632</v>
      </c>
      <c r="U286" s="27"/>
      <c r="V286" s="28"/>
      <c r="W286" s="28"/>
      <c r="X286" s="29"/>
      <c r="Y286" s="29"/>
      <c r="Z286" s="29"/>
      <c r="AA286" s="29"/>
      <c r="AC286" s="29"/>
    </row>
    <row r="287" spans="1:29" ht="47.25" x14ac:dyDescent="0.25">
      <c r="A287" s="41" t="s">
        <v>446</v>
      </c>
      <c r="B287" s="42" t="s">
        <v>635</v>
      </c>
      <c r="C287" s="43" t="s">
        <v>636</v>
      </c>
      <c r="D287" s="44" t="s">
        <v>30</v>
      </c>
      <c r="E287" s="44">
        <v>0.74227618000000006</v>
      </c>
      <c r="F287" s="44" t="s">
        <v>30</v>
      </c>
      <c r="G287" s="44">
        <v>0.74227618000000006</v>
      </c>
      <c r="H287" s="44" t="s">
        <v>30</v>
      </c>
      <c r="I287" s="44">
        <f t="shared" si="65"/>
        <v>0</v>
      </c>
      <c r="J287" s="45" t="s">
        <v>30</v>
      </c>
      <c r="K287" s="44">
        <v>0</v>
      </c>
      <c r="L287" s="45" t="s">
        <v>30</v>
      </c>
      <c r="M287" s="44">
        <v>0.12279999999999999</v>
      </c>
      <c r="N287" s="45" t="s">
        <v>30</v>
      </c>
      <c r="O287" s="44">
        <f t="shared" si="66"/>
        <v>-0.12279999999999999</v>
      </c>
      <c r="P287" s="45" t="s">
        <v>30</v>
      </c>
      <c r="Q287" s="44">
        <f t="shared" si="67"/>
        <v>0.12279999999999999</v>
      </c>
      <c r="R287" s="45" t="s">
        <v>30</v>
      </c>
      <c r="S287" s="46">
        <v>1</v>
      </c>
      <c r="T287" s="47" t="s">
        <v>588</v>
      </c>
      <c r="U287" s="27"/>
      <c r="V287" s="28"/>
      <c r="W287" s="28"/>
      <c r="X287" s="29"/>
      <c r="Y287" s="29"/>
      <c r="Z287" s="29"/>
      <c r="AA287" s="29"/>
      <c r="AC287" s="29"/>
    </row>
    <row r="288" spans="1:29" ht="31.5" x14ac:dyDescent="0.25">
      <c r="A288" s="41" t="s">
        <v>446</v>
      </c>
      <c r="B288" s="42" t="s">
        <v>637</v>
      </c>
      <c r="C288" s="43" t="s">
        <v>638</v>
      </c>
      <c r="D288" s="44" t="s">
        <v>30</v>
      </c>
      <c r="E288" s="44">
        <v>1.7628131700000003</v>
      </c>
      <c r="F288" s="44" t="s">
        <v>30</v>
      </c>
      <c r="G288" s="44">
        <v>1.7628131700000003</v>
      </c>
      <c r="H288" s="44" t="s">
        <v>30</v>
      </c>
      <c r="I288" s="44">
        <f t="shared" si="65"/>
        <v>0</v>
      </c>
      <c r="J288" s="45" t="s">
        <v>30</v>
      </c>
      <c r="K288" s="44">
        <v>0</v>
      </c>
      <c r="L288" s="45" t="s">
        <v>30</v>
      </c>
      <c r="M288" s="44">
        <v>0</v>
      </c>
      <c r="N288" s="45" t="s">
        <v>30</v>
      </c>
      <c r="O288" s="44">
        <f t="shared" si="66"/>
        <v>0</v>
      </c>
      <c r="P288" s="45" t="s">
        <v>30</v>
      </c>
      <c r="Q288" s="44">
        <f t="shared" si="67"/>
        <v>0</v>
      </c>
      <c r="R288" s="45" t="s">
        <v>30</v>
      </c>
      <c r="S288" s="46">
        <v>0</v>
      </c>
      <c r="T288" s="47" t="s">
        <v>30</v>
      </c>
      <c r="U288" s="27"/>
      <c r="V288" s="28"/>
      <c r="W288" s="28"/>
      <c r="X288" s="29"/>
      <c r="Y288" s="29"/>
      <c r="Z288" s="29"/>
      <c r="AA288" s="29"/>
      <c r="AC288" s="29"/>
    </row>
    <row r="289" spans="1:29" ht="31.5" x14ac:dyDescent="0.25">
      <c r="A289" s="41" t="s">
        <v>446</v>
      </c>
      <c r="B289" s="42" t="s">
        <v>639</v>
      </c>
      <c r="C289" s="43" t="s">
        <v>640</v>
      </c>
      <c r="D289" s="44" t="s">
        <v>30</v>
      </c>
      <c r="E289" s="44">
        <v>1.5416609999999999</v>
      </c>
      <c r="F289" s="44" t="s">
        <v>30</v>
      </c>
      <c r="G289" s="44">
        <v>1.5416609999999999</v>
      </c>
      <c r="H289" s="44" t="s">
        <v>30</v>
      </c>
      <c r="I289" s="44">
        <f t="shared" si="65"/>
        <v>0</v>
      </c>
      <c r="J289" s="45" t="s">
        <v>30</v>
      </c>
      <c r="K289" s="44">
        <v>0</v>
      </c>
      <c r="L289" s="45" t="s">
        <v>30</v>
      </c>
      <c r="M289" s="44">
        <v>0</v>
      </c>
      <c r="N289" s="45" t="s">
        <v>30</v>
      </c>
      <c r="O289" s="44">
        <f t="shared" si="66"/>
        <v>0</v>
      </c>
      <c r="P289" s="45" t="s">
        <v>30</v>
      </c>
      <c r="Q289" s="44">
        <f t="shared" si="67"/>
        <v>0</v>
      </c>
      <c r="R289" s="45" t="s">
        <v>30</v>
      </c>
      <c r="S289" s="46">
        <v>0</v>
      </c>
      <c r="T289" s="47" t="s">
        <v>30</v>
      </c>
      <c r="U289" s="27"/>
      <c r="V289" s="28"/>
      <c r="W289" s="28"/>
      <c r="X289" s="29"/>
      <c r="Y289" s="29"/>
      <c r="Z289" s="29"/>
      <c r="AA289" s="29"/>
      <c r="AC289" s="29"/>
    </row>
    <row r="290" spans="1:29" ht="31.5" x14ac:dyDescent="0.25">
      <c r="A290" s="41" t="s">
        <v>446</v>
      </c>
      <c r="B290" s="42" t="s">
        <v>641</v>
      </c>
      <c r="C290" s="43" t="s">
        <v>642</v>
      </c>
      <c r="D290" s="44" t="s">
        <v>30</v>
      </c>
      <c r="E290" s="44">
        <v>1.21363534</v>
      </c>
      <c r="F290" s="44" t="s">
        <v>30</v>
      </c>
      <c r="G290" s="44">
        <v>1.21363534</v>
      </c>
      <c r="H290" s="44" t="s">
        <v>30</v>
      </c>
      <c r="I290" s="44">
        <f t="shared" si="65"/>
        <v>0</v>
      </c>
      <c r="J290" s="45" t="s">
        <v>30</v>
      </c>
      <c r="K290" s="44">
        <v>0</v>
      </c>
      <c r="L290" s="45" t="s">
        <v>30</v>
      </c>
      <c r="M290" s="44">
        <v>0</v>
      </c>
      <c r="N290" s="45" t="s">
        <v>30</v>
      </c>
      <c r="O290" s="44">
        <f t="shared" si="66"/>
        <v>0</v>
      </c>
      <c r="P290" s="45" t="s">
        <v>30</v>
      </c>
      <c r="Q290" s="44">
        <f t="shared" si="67"/>
        <v>0</v>
      </c>
      <c r="R290" s="45" t="s">
        <v>30</v>
      </c>
      <c r="S290" s="46">
        <v>0</v>
      </c>
      <c r="T290" s="47" t="s">
        <v>30</v>
      </c>
      <c r="U290" s="27"/>
      <c r="V290" s="28"/>
      <c r="W290" s="28"/>
      <c r="X290" s="29"/>
      <c r="Y290" s="29"/>
      <c r="Z290" s="29"/>
      <c r="AA290" s="29"/>
      <c r="AC290" s="29"/>
    </row>
    <row r="291" spans="1:29" ht="31.5" x14ac:dyDescent="0.25">
      <c r="A291" s="41" t="s">
        <v>446</v>
      </c>
      <c r="B291" s="42" t="s">
        <v>643</v>
      </c>
      <c r="C291" s="43" t="s">
        <v>644</v>
      </c>
      <c r="D291" s="44" t="s">
        <v>30</v>
      </c>
      <c r="E291" s="44">
        <v>0.30548998999999999</v>
      </c>
      <c r="F291" s="44" t="s">
        <v>30</v>
      </c>
      <c r="G291" s="44">
        <v>0</v>
      </c>
      <c r="H291" s="44" t="s">
        <v>30</v>
      </c>
      <c r="I291" s="44">
        <f t="shared" si="65"/>
        <v>0.30548998999999999</v>
      </c>
      <c r="J291" s="45" t="s">
        <v>30</v>
      </c>
      <c r="K291" s="44">
        <v>0.30548998999999999</v>
      </c>
      <c r="L291" s="45" t="s">
        <v>30</v>
      </c>
      <c r="M291" s="44">
        <v>0.29399999999999998</v>
      </c>
      <c r="N291" s="45" t="s">
        <v>30</v>
      </c>
      <c r="O291" s="44">
        <f t="shared" si="66"/>
        <v>1.1489990000000005E-2</v>
      </c>
      <c r="P291" s="45" t="s">
        <v>30</v>
      </c>
      <c r="Q291" s="44">
        <f t="shared" si="67"/>
        <v>-1.1489990000000005E-2</v>
      </c>
      <c r="R291" s="45" t="s">
        <v>30</v>
      </c>
      <c r="S291" s="46">
        <f t="shared" si="68"/>
        <v>-3.7611674281046018E-2</v>
      </c>
      <c r="T291" s="47" t="s">
        <v>30</v>
      </c>
      <c r="U291" s="27"/>
      <c r="V291" s="28"/>
      <c r="W291" s="28"/>
      <c r="X291" s="29"/>
      <c r="Y291" s="29"/>
      <c r="Z291" s="29"/>
      <c r="AA291" s="29"/>
      <c r="AC291" s="29"/>
    </row>
    <row r="292" spans="1:29" ht="63" x14ac:dyDescent="0.25">
      <c r="A292" s="41" t="s">
        <v>446</v>
      </c>
      <c r="B292" s="42" t="s">
        <v>645</v>
      </c>
      <c r="C292" s="43" t="s">
        <v>646</v>
      </c>
      <c r="D292" s="44" t="s">
        <v>30</v>
      </c>
      <c r="E292" s="44">
        <v>0.76131518000000009</v>
      </c>
      <c r="F292" s="44" t="s">
        <v>30</v>
      </c>
      <c r="G292" s="44">
        <v>0.76131518000000009</v>
      </c>
      <c r="H292" s="44" t="s">
        <v>30</v>
      </c>
      <c r="I292" s="44">
        <f t="shared" si="65"/>
        <v>0</v>
      </c>
      <c r="J292" s="45" t="s">
        <v>30</v>
      </c>
      <c r="K292" s="44">
        <v>0</v>
      </c>
      <c r="L292" s="45" t="s">
        <v>30</v>
      </c>
      <c r="M292" s="44">
        <v>0.12279999999999999</v>
      </c>
      <c r="N292" s="45" t="s">
        <v>30</v>
      </c>
      <c r="O292" s="44">
        <f t="shared" si="66"/>
        <v>-0.12279999999999999</v>
      </c>
      <c r="P292" s="45" t="s">
        <v>30</v>
      </c>
      <c r="Q292" s="44">
        <f t="shared" si="67"/>
        <v>0.12279999999999999</v>
      </c>
      <c r="R292" s="45" t="s">
        <v>30</v>
      </c>
      <c r="S292" s="46">
        <v>1</v>
      </c>
      <c r="T292" s="47" t="s">
        <v>588</v>
      </c>
      <c r="U292" s="27"/>
      <c r="V292" s="28"/>
      <c r="W292" s="28"/>
      <c r="X292" s="29"/>
      <c r="Y292" s="29"/>
      <c r="Z292" s="29"/>
      <c r="AA292" s="29"/>
      <c r="AC292" s="29"/>
    </row>
    <row r="293" spans="1:29" ht="31.5" x14ac:dyDescent="0.25">
      <c r="A293" s="41" t="s">
        <v>446</v>
      </c>
      <c r="B293" s="42" t="s">
        <v>647</v>
      </c>
      <c r="C293" s="43" t="s">
        <v>648</v>
      </c>
      <c r="D293" s="44" t="s">
        <v>30</v>
      </c>
      <c r="E293" s="44">
        <v>5.1809713300000002</v>
      </c>
      <c r="F293" s="44" t="s">
        <v>30</v>
      </c>
      <c r="G293" s="44">
        <v>5.1809713300000002</v>
      </c>
      <c r="H293" s="44" t="s">
        <v>30</v>
      </c>
      <c r="I293" s="44">
        <f t="shared" si="65"/>
        <v>0</v>
      </c>
      <c r="J293" s="45" t="s">
        <v>30</v>
      </c>
      <c r="K293" s="44">
        <v>0</v>
      </c>
      <c r="L293" s="45" t="s">
        <v>30</v>
      </c>
      <c r="M293" s="44">
        <v>0</v>
      </c>
      <c r="N293" s="45" t="s">
        <v>30</v>
      </c>
      <c r="O293" s="44">
        <f t="shared" si="66"/>
        <v>0</v>
      </c>
      <c r="P293" s="45" t="s">
        <v>30</v>
      </c>
      <c r="Q293" s="44">
        <f t="shared" si="67"/>
        <v>0</v>
      </c>
      <c r="R293" s="45" t="s">
        <v>30</v>
      </c>
      <c r="S293" s="46">
        <v>0</v>
      </c>
      <c r="T293" s="47" t="s">
        <v>30</v>
      </c>
      <c r="U293" s="27"/>
      <c r="V293" s="28"/>
      <c r="W293" s="28"/>
      <c r="X293" s="29"/>
      <c r="Y293" s="29"/>
      <c r="Z293" s="29"/>
      <c r="AA293" s="29"/>
      <c r="AC293" s="29"/>
    </row>
    <row r="294" spans="1:29" ht="31.5" x14ac:dyDescent="0.25">
      <c r="A294" s="41" t="s">
        <v>446</v>
      </c>
      <c r="B294" s="42" t="s">
        <v>649</v>
      </c>
      <c r="C294" s="43" t="s">
        <v>650</v>
      </c>
      <c r="D294" s="44" t="s">
        <v>30</v>
      </c>
      <c r="E294" s="44">
        <v>0.29240132999999996</v>
      </c>
      <c r="F294" s="44" t="s">
        <v>30</v>
      </c>
      <c r="G294" s="44">
        <v>0.29240132999999996</v>
      </c>
      <c r="H294" s="44" t="s">
        <v>30</v>
      </c>
      <c r="I294" s="44">
        <f t="shared" si="65"/>
        <v>0</v>
      </c>
      <c r="J294" s="45" t="s">
        <v>30</v>
      </c>
      <c r="K294" s="44">
        <v>0</v>
      </c>
      <c r="L294" s="45" t="s">
        <v>30</v>
      </c>
      <c r="M294" s="44">
        <v>0</v>
      </c>
      <c r="N294" s="45" t="s">
        <v>30</v>
      </c>
      <c r="O294" s="44">
        <f t="shared" si="66"/>
        <v>0</v>
      </c>
      <c r="P294" s="45" t="s">
        <v>30</v>
      </c>
      <c r="Q294" s="44">
        <f t="shared" si="67"/>
        <v>0</v>
      </c>
      <c r="R294" s="45" t="s">
        <v>30</v>
      </c>
      <c r="S294" s="46">
        <v>0</v>
      </c>
      <c r="T294" s="47" t="s">
        <v>30</v>
      </c>
      <c r="U294" s="27"/>
      <c r="V294" s="28"/>
      <c r="W294" s="28"/>
      <c r="X294" s="29"/>
      <c r="Y294" s="29"/>
      <c r="Z294" s="29"/>
      <c r="AA294" s="29"/>
      <c r="AC294" s="29"/>
    </row>
    <row r="295" spans="1:29" ht="47.25" x14ac:dyDescent="0.25">
      <c r="A295" s="41" t="s">
        <v>446</v>
      </c>
      <c r="B295" s="42" t="s">
        <v>651</v>
      </c>
      <c r="C295" s="43" t="s">
        <v>652</v>
      </c>
      <c r="D295" s="44" t="s">
        <v>30</v>
      </c>
      <c r="E295" s="44">
        <v>0.74227618000000006</v>
      </c>
      <c r="F295" s="44" t="s">
        <v>30</v>
      </c>
      <c r="G295" s="44">
        <v>0.74227618000000006</v>
      </c>
      <c r="H295" s="44" t="s">
        <v>30</v>
      </c>
      <c r="I295" s="44">
        <f t="shared" si="65"/>
        <v>0</v>
      </c>
      <c r="J295" s="45" t="s">
        <v>30</v>
      </c>
      <c r="K295" s="44">
        <v>0</v>
      </c>
      <c r="L295" s="45" t="s">
        <v>30</v>
      </c>
      <c r="M295" s="44">
        <v>0.12279999999999999</v>
      </c>
      <c r="N295" s="45" t="s">
        <v>30</v>
      </c>
      <c r="O295" s="44">
        <f t="shared" si="66"/>
        <v>-0.12279999999999999</v>
      </c>
      <c r="P295" s="45" t="s">
        <v>30</v>
      </c>
      <c r="Q295" s="44">
        <f t="shared" si="67"/>
        <v>0.12279999999999999</v>
      </c>
      <c r="R295" s="45" t="s">
        <v>30</v>
      </c>
      <c r="S295" s="46">
        <v>1</v>
      </c>
      <c r="T295" s="47" t="s">
        <v>588</v>
      </c>
      <c r="U295" s="27"/>
      <c r="V295" s="28"/>
      <c r="W295" s="28"/>
      <c r="X295" s="29"/>
      <c r="Y295" s="29"/>
      <c r="Z295" s="29"/>
      <c r="AA295" s="29"/>
      <c r="AC295" s="29"/>
    </row>
    <row r="296" spans="1:29" ht="31.5" x14ac:dyDescent="0.25">
      <c r="A296" s="41" t="s">
        <v>446</v>
      </c>
      <c r="B296" s="42" t="s">
        <v>653</v>
      </c>
      <c r="C296" s="43" t="s">
        <v>654</v>
      </c>
      <c r="D296" s="44" t="s">
        <v>30</v>
      </c>
      <c r="E296" s="44">
        <v>0.93064100000000005</v>
      </c>
      <c r="F296" s="44" t="s">
        <v>30</v>
      </c>
      <c r="G296" s="44">
        <v>0.93064100000000005</v>
      </c>
      <c r="H296" s="44" t="s">
        <v>30</v>
      </c>
      <c r="I296" s="44">
        <f t="shared" si="65"/>
        <v>0</v>
      </c>
      <c r="J296" s="45" t="s">
        <v>30</v>
      </c>
      <c r="K296" s="44">
        <v>0</v>
      </c>
      <c r="L296" s="45" t="s">
        <v>30</v>
      </c>
      <c r="M296" s="44">
        <v>0</v>
      </c>
      <c r="N296" s="45" t="s">
        <v>30</v>
      </c>
      <c r="O296" s="44">
        <f t="shared" si="66"/>
        <v>0</v>
      </c>
      <c r="P296" s="45" t="s">
        <v>30</v>
      </c>
      <c r="Q296" s="44">
        <f t="shared" si="67"/>
        <v>0</v>
      </c>
      <c r="R296" s="45" t="s">
        <v>30</v>
      </c>
      <c r="S296" s="46">
        <v>0</v>
      </c>
      <c r="T296" s="47" t="s">
        <v>30</v>
      </c>
      <c r="U296" s="27"/>
      <c r="V296" s="28"/>
      <c r="W296" s="28"/>
      <c r="X296" s="29"/>
      <c r="Y296" s="29"/>
      <c r="Z296" s="29"/>
      <c r="AA296" s="29"/>
      <c r="AC296" s="29"/>
    </row>
    <row r="297" spans="1:29" ht="31.5" x14ac:dyDescent="0.25">
      <c r="A297" s="41" t="s">
        <v>446</v>
      </c>
      <c r="B297" s="42" t="s">
        <v>655</v>
      </c>
      <c r="C297" s="43" t="s">
        <v>656</v>
      </c>
      <c r="D297" s="44" t="s">
        <v>30</v>
      </c>
      <c r="E297" s="44">
        <v>0.57357303000000004</v>
      </c>
      <c r="F297" s="44" t="s">
        <v>30</v>
      </c>
      <c r="G297" s="44">
        <v>0</v>
      </c>
      <c r="H297" s="44" t="s">
        <v>30</v>
      </c>
      <c r="I297" s="44">
        <f t="shared" si="65"/>
        <v>0.57357303000000004</v>
      </c>
      <c r="J297" s="45" t="s">
        <v>30</v>
      </c>
      <c r="K297" s="44">
        <v>0.57357303000000004</v>
      </c>
      <c r="L297" s="45" t="s">
        <v>30</v>
      </c>
      <c r="M297" s="44">
        <v>0.58000000000000007</v>
      </c>
      <c r="N297" s="45" t="s">
        <v>30</v>
      </c>
      <c r="O297" s="44">
        <f t="shared" si="66"/>
        <v>-6.4269700000000318E-3</v>
      </c>
      <c r="P297" s="45" t="s">
        <v>30</v>
      </c>
      <c r="Q297" s="44">
        <f t="shared" si="67"/>
        <v>6.4269700000000318E-3</v>
      </c>
      <c r="R297" s="45" t="s">
        <v>30</v>
      </c>
      <c r="S297" s="46">
        <f t="shared" si="68"/>
        <v>1.120514679708708E-2</v>
      </c>
      <c r="T297" s="47" t="s">
        <v>30</v>
      </c>
      <c r="U297" s="27"/>
      <c r="V297" s="28"/>
      <c r="W297" s="28"/>
      <c r="X297" s="29"/>
      <c r="Y297" s="29"/>
      <c r="Z297" s="29"/>
      <c r="AA297" s="29"/>
      <c r="AC297" s="29"/>
    </row>
    <row r="298" spans="1:29" ht="31.5" x14ac:dyDescent="0.25">
      <c r="A298" s="41" t="s">
        <v>446</v>
      </c>
      <c r="B298" s="42" t="s">
        <v>657</v>
      </c>
      <c r="C298" s="43" t="s">
        <v>658</v>
      </c>
      <c r="D298" s="44" t="s">
        <v>30</v>
      </c>
      <c r="E298" s="44">
        <v>0.57357303491999978</v>
      </c>
      <c r="F298" s="44" t="s">
        <v>30</v>
      </c>
      <c r="G298" s="44">
        <v>0</v>
      </c>
      <c r="H298" s="44" t="s">
        <v>30</v>
      </c>
      <c r="I298" s="44">
        <f t="shared" si="65"/>
        <v>0.57357303491999978</v>
      </c>
      <c r="J298" s="45" t="s">
        <v>30</v>
      </c>
      <c r="K298" s="44">
        <v>0.57357303491999989</v>
      </c>
      <c r="L298" s="45" t="s">
        <v>30</v>
      </c>
      <c r="M298" s="44">
        <v>0.58000000000000007</v>
      </c>
      <c r="N298" s="45" t="s">
        <v>30</v>
      </c>
      <c r="O298" s="44">
        <f t="shared" si="66"/>
        <v>-6.4269650800002909E-3</v>
      </c>
      <c r="P298" s="45" t="s">
        <v>30</v>
      </c>
      <c r="Q298" s="44">
        <f t="shared" si="67"/>
        <v>6.4269650800001799E-3</v>
      </c>
      <c r="R298" s="45" t="s">
        <v>30</v>
      </c>
      <c r="S298" s="46">
        <f t="shared" si="68"/>
        <v>1.1205138123162628E-2</v>
      </c>
      <c r="T298" s="47" t="s">
        <v>30</v>
      </c>
      <c r="U298" s="27"/>
      <c r="V298" s="28"/>
      <c r="W298" s="28"/>
      <c r="X298" s="29"/>
      <c r="Y298" s="29"/>
      <c r="Z298" s="29"/>
      <c r="AA298" s="29"/>
      <c r="AC298" s="29"/>
    </row>
    <row r="299" spans="1:29" ht="31.5" x14ac:dyDescent="0.25">
      <c r="A299" s="41" t="s">
        <v>446</v>
      </c>
      <c r="B299" s="42" t="s">
        <v>659</v>
      </c>
      <c r="C299" s="43" t="s">
        <v>660</v>
      </c>
      <c r="D299" s="44" t="s">
        <v>30</v>
      </c>
      <c r="E299" s="44">
        <v>0.94972056999999999</v>
      </c>
      <c r="F299" s="44" t="s">
        <v>30</v>
      </c>
      <c r="G299" s="44">
        <v>0</v>
      </c>
      <c r="H299" s="44" t="s">
        <v>30</v>
      </c>
      <c r="I299" s="44">
        <f t="shared" si="65"/>
        <v>0.94972056999999999</v>
      </c>
      <c r="J299" s="45" t="s">
        <v>30</v>
      </c>
      <c r="K299" s="44">
        <v>0.94972056999999999</v>
      </c>
      <c r="L299" s="45" t="s">
        <v>30</v>
      </c>
      <c r="M299" s="44">
        <v>0.93166667000000003</v>
      </c>
      <c r="N299" s="45" t="s">
        <v>30</v>
      </c>
      <c r="O299" s="44">
        <f t="shared" si="66"/>
        <v>1.8053899999999956E-2</v>
      </c>
      <c r="P299" s="45" t="s">
        <v>30</v>
      </c>
      <c r="Q299" s="44">
        <f t="shared" si="67"/>
        <v>-1.8053899999999956E-2</v>
      </c>
      <c r="R299" s="45" t="s">
        <v>30</v>
      </c>
      <c r="S299" s="46">
        <f t="shared" si="68"/>
        <v>-1.9009696715319071E-2</v>
      </c>
      <c r="T299" s="47" t="s">
        <v>30</v>
      </c>
      <c r="U299" s="27"/>
      <c r="V299" s="28"/>
      <c r="W299" s="28"/>
      <c r="X299" s="29"/>
      <c r="Y299" s="29"/>
      <c r="Z299" s="29"/>
      <c r="AA299" s="29"/>
      <c r="AC299" s="29"/>
    </row>
    <row r="300" spans="1:29" ht="31.5" x14ac:dyDescent="0.25">
      <c r="A300" s="41" t="s">
        <v>446</v>
      </c>
      <c r="B300" s="42" t="s">
        <v>661</v>
      </c>
      <c r="C300" s="43" t="s">
        <v>662</v>
      </c>
      <c r="D300" s="44" t="s">
        <v>30</v>
      </c>
      <c r="E300" s="44">
        <v>0.57357303000000004</v>
      </c>
      <c r="F300" s="44" t="s">
        <v>30</v>
      </c>
      <c r="G300" s="44">
        <v>0</v>
      </c>
      <c r="H300" s="44" t="s">
        <v>30</v>
      </c>
      <c r="I300" s="44">
        <f t="shared" si="65"/>
        <v>0.57357303000000004</v>
      </c>
      <c r="J300" s="45" t="s">
        <v>30</v>
      </c>
      <c r="K300" s="44">
        <v>0.57357303000000004</v>
      </c>
      <c r="L300" s="45" t="s">
        <v>30</v>
      </c>
      <c r="M300" s="44">
        <v>0.58000000000000007</v>
      </c>
      <c r="N300" s="45" t="s">
        <v>30</v>
      </c>
      <c r="O300" s="44">
        <f t="shared" si="66"/>
        <v>-6.4269700000000318E-3</v>
      </c>
      <c r="P300" s="45" t="s">
        <v>30</v>
      </c>
      <c r="Q300" s="44">
        <f t="shared" si="67"/>
        <v>6.4269700000000318E-3</v>
      </c>
      <c r="R300" s="45" t="s">
        <v>30</v>
      </c>
      <c r="S300" s="46">
        <f t="shared" si="68"/>
        <v>1.120514679708708E-2</v>
      </c>
      <c r="T300" s="47" t="s">
        <v>30</v>
      </c>
      <c r="U300" s="27"/>
      <c r="V300" s="28"/>
      <c r="W300" s="28"/>
      <c r="X300" s="29"/>
      <c r="Y300" s="29"/>
      <c r="Z300" s="29"/>
      <c r="AA300" s="29"/>
      <c r="AC300" s="29"/>
    </row>
    <row r="301" spans="1:29" s="29" customFormat="1" ht="31.5" x14ac:dyDescent="0.25">
      <c r="A301" s="41" t="s">
        <v>446</v>
      </c>
      <c r="B301" s="42" t="s">
        <v>663</v>
      </c>
      <c r="C301" s="43" t="s">
        <v>664</v>
      </c>
      <c r="D301" s="44" t="s">
        <v>30</v>
      </c>
      <c r="E301" s="44">
        <v>0.57357303000000004</v>
      </c>
      <c r="F301" s="44" t="s">
        <v>30</v>
      </c>
      <c r="G301" s="44">
        <v>0</v>
      </c>
      <c r="H301" s="44" t="s">
        <v>30</v>
      </c>
      <c r="I301" s="44">
        <f t="shared" si="65"/>
        <v>0.57357303000000004</v>
      </c>
      <c r="J301" s="45" t="s">
        <v>30</v>
      </c>
      <c r="K301" s="44">
        <v>0.57357303000000004</v>
      </c>
      <c r="L301" s="45" t="s">
        <v>30</v>
      </c>
      <c r="M301" s="44">
        <v>0.58000000000000007</v>
      </c>
      <c r="N301" s="45" t="s">
        <v>30</v>
      </c>
      <c r="O301" s="44">
        <f t="shared" si="66"/>
        <v>-6.4269700000000318E-3</v>
      </c>
      <c r="P301" s="45" t="s">
        <v>30</v>
      </c>
      <c r="Q301" s="44">
        <f t="shared" si="67"/>
        <v>6.4269700000000318E-3</v>
      </c>
      <c r="R301" s="45" t="s">
        <v>30</v>
      </c>
      <c r="S301" s="46">
        <f t="shared" si="68"/>
        <v>1.120514679708708E-2</v>
      </c>
      <c r="T301" s="47" t="s">
        <v>30</v>
      </c>
      <c r="U301" s="27"/>
      <c r="V301" s="28"/>
      <c r="W301" s="28"/>
    </row>
    <row r="302" spans="1:29" s="29" customFormat="1" ht="63" x14ac:dyDescent="0.25">
      <c r="A302" s="41" t="s">
        <v>446</v>
      </c>
      <c r="B302" s="42" t="s">
        <v>665</v>
      </c>
      <c r="C302" s="43" t="s">
        <v>666</v>
      </c>
      <c r="D302" s="44" t="s">
        <v>30</v>
      </c>
      <c r="E302" s="44">
        <v>0.74227618000000006</v>
      </c>
      <c r="F302" s="44" t="s">
        <v>30</v>
      </c>
      <c r="G302" s="44">
        <v>0.74227618000000006</v>
      </c>
      <c r="H302" s="44" t="s">
        <v>30</v>
      </c>
      <c r="I302" s="44">
        <f t="shared" si="65"/>
        <v>0</v>
      </c>
      <c r="J302" s="45" t="s">
        <v>30</v>
      </c>
      <c r="K302" s="44">
        <v>0</v>
      </c>
      <c r="L302" s="45" t="s">
        <v>30</v>
      </c>
      <c r="M302" s="44">
        <v>0.12279999999999999</v>
      </c>
      <c r="N302" s="45" t="s">
        <v>30</v>
      </c>
      <c r="O302" s="44">
        <f t="shared" si="66"/>
        <v>-0.12279999999999999</v>
      </c>
      <c r="P302" s="45" t="s">
        <v>30</v>
      </c>
      <c r="Q302" s="44">
        <f t="shared" si="67"/>
        <v>0.12279999999999999</v>
      </c>
      <c r="R302" s="45" t="s">
        <v>30</v>
      </c>
      <c r="S302" s="46">
        <v>1</v>
      </c>
      <c r="T302" s="47" t="s">
        <v>588</v>
      </c>
      <c r="U302" s="27"/>
      <c r="V302" s="28"/>
      <c r="W302" s="28"/>
    </row>
    <row r="303" spans="1:29" s="29" customFormat="1" ht="31.5" x14ac:dyDescent="0.25">
      <c r="A303" s="41" t="s">
        <v>446</v>
      </c>
      <c r="B303" s="42" t="s">
        <v>667</v>
      </c>
      <c r="C303" s="43" t="s">
        <v>668</v>
      </c>
      <c r="D303" s="44" t="s">
        <v>30</v>
      </c>
      <c r="E303" s="44">
        <v>0.57357303000000004</v>
      </c>
      <c r="F303" s="44" t="s">
        <v>30</v>
      </c>
      <c r="G303" s="44">
        <v>0</v>
      </c>
      <c r="H303" s="44" t="s">
        <v>30</v>
      </c>
      <c r="I303" s="44">
        <f t="shared" si="65"/>
        <v>0.57357303000000004</v>
      </c>
      <c r="J303" s="45" t="s">
        <v>30</v>
      </c>
      <c r="K303" s="44">
        <v>0.57357303000000004</v>
      </c>
      <c r="L303" s="45" t="s">
        <v>30</v>
      </c>
      <c r="M303" s="44">
        <v>0.58000000000000007</v>
      </c>
      <c r="N303" s="45" t="s">
        <v>30</v>
      </c>
      <c r="O303" s="44">
        <f t="shared" si="66"/>
        <v>-6.4269700000000318E-3</v>
      </c>
      <c r="P303" s="45" t="s">
        <v>30</v>
      </c>
      <c r="Q303" s="44">
        <f t="shared" si="67"/>
        <v>6.4269700000000318E-3</v>
      </c>
      <c r="R303" s="45" t="s">
        <v>30</v>
      </c>
      <c r="S303" s="46">
        <f t="shared" si="68"/>
        <v>1.120514679708708E-2</v>
      </c>
      <c r="T303" s="44" t="s">
        <v>30</v>
      </c>
      <c r="U303" s="27"/>
      <c r="V303" s="28"/>
      <c r="W303" s="28"/>
    </row>
    <row r="304" spans="1:29" s="29" customFormat="1" ht="47.25" x14ac:dyDescent="0.25">
      <c r="A304" s="41" t="s">
        <v>446</v>
      </c>
      <c r="B304" s="42" t="s">
        <v>669</v>
      </c>
      <c r="C304" s="43" t="s">
        <v>670</v>
      </c>
      <c r="D304" s="44" t="s">
        <v>30</v>
      </c>
      <c r="E304" s="44" t="s">
        <v>30</v>
      </c>
      <c r="F304" s="44" t="s">
        <v>30</v>
      </c>
      <c r="G304" s="44" t="s">
        <v>30</v>
      </c>
      <c r="H304" s="44" t="s">
        <v>30</v>
      </c>
      <c r="I304" s="44" t="s">
        <v>30</v>
      </c>
      <c r="J304" s="45" t="s">
        <v>30</v>
      </c>
      <c r="K304" s="44" t="s">
        <v>30</v>
      </c>
      <c r="L304" s="45" t="s">
        <v>30</v>
      </c>
      <c r="M304" s="44">
        <v>0.39500000000000002</v>
      </c>
      <c r="N304" s="45" t="s">
        <v>30</v>
      </c>
      <c r="O304" s="44" t="s">
        <v>30</v>
      </c>
      <c r="P304" s="45" t="s">
        <v>30</v>
      </c>
      <c r="Q304" s="44" t="s">
        <v>30</v>
      </c>
      <c r="R304" s="45" t="s">
        <v>30</v>
      </c>
      <c r="S304" s="46" t="s">
        <v>30</v>
      </c>
      <c r="T304" s="47" t="s">
        <v>671</v>
      </c>
      <c r="U304" s="27"/>
      <c r="V304" s="28"/>
      <c r="W304" s="28"/>
    </row>
    <row r="305" spans="1:29" ht="47.25" x14ac:dyDescent="0.25">
      <c r="A305" s="41" t="s">
        <v>446</v>
      </c>
      <c r="B305" s="42" t="s">
        <v>672</v>
      </c>
      <c r="C305" s="43" t="s">
        <v>673</v>
      </c>
      <c r="D305" s="44" t="s">
        <v>30</v>
      </c>
      <c r="E305" s="44">
        <v>33.974850580000002</v>
      </c>
      <c r="F305" s="44" t="s">
        <v>30</v>
      </c>
      <c r="G305" s="44">
        <v>0</v>
      </c>
      <c r="H305" s="44" t="s">
        <v>30</v>
      </c>
      <c r="I305" s="44">
        <f t="shared" si="65"/>
        <v>33.974850580000002</v>
      </c>
      <c r="J305" s="45" t="s">
        <v>30</v>
      </c>
      <c r="K305" s="44">
        <v>33.974850580000002</v>
      </c>
      <c r="L305" s="45" t="s">
        <v>30</v>
      </c>
      <c r="M305" s="44">
        <v>31.225635</v>
      </c>
      <c r="N305" s="45" t="s">
        <v>30</v>
      </c>
      <c r="O305" s="44">
        <f t="shared" si="66"/>
        <v>2.7492155800000013</v>
      </c>
      <c r="P305" s="45" t="s">
        <v>30</v>
      </c>
      <c r="Q305" s="44">
        <f t="shared" si="67"/>
        <v>-2.7492155800000013</v>
      </c>
      <c r="R305" s="45" t="s">
        <v>30</v>
      </c>
      <c r="S305" s="46">
        <f t="shared" si="68"/>
        <v>-8.091913674576641E-2</v>
      </c>
      <c r="T305" s="47" t="s">
        <v>30</v>
      </c>
      <c r="U305" s="13"/>
      <c r="V305" s="28"/>
      <c r="W305" s="28"/>
      <c r="X305" s="29"/>
      <c r="Y305" s="29"/>
      <c r="Z305" s="29"/>
      <c r="AA305" s="29"/>
      <c r="AC305" s="29"/>
    </row>
    <row r="306" spans="1:29" s="29" customFormat="1" ht="47.25" x14ac:dyDescent="0.25">
      <c r="A306" s="41" t="s">
        <v>446</v>
      </c>
      <c r="B306" s="42" t="s">
        <v>674</v>
      </c>
      <c r="C306" s="43" t="s">
        <v>675</v>
      </c>
      <c r="D306" s="44" t="s">
        <v>30</v>
      </c>
      <c r="E306" s="44">
        <v>1.3424934100000001</v>
      </c>
      <c r="F306" s="44" t="s">
        <v>30</v>
      </c>
      <c r="G306" s="44">
        <v>0</v>
      </c>
      <c r="H306" s="44" t="s">
        <v>30</v>
      </c>
      <c r="I306" s="44">
        <f t="shared" si="65"/>
        <v>1.3424934100000001</v>
      </c>
      <c r="J306" s="45" t="s">
        <v>30</v>
      </c>
      <c r="K306" s="44">
        <v>1.3424934099999999</v>
      </c>
      <c r="L306" s="45" t="s">
        <v>30</v>
      </c>
      <c r="M306" s="44">
        <v>1.2986666600000001</v>
      </c>
      <c r="N306" s="45" t="s">
        <v>30</v>
      </c>
      <c r="O306" s="44">
        <f t="shared" si="66"/>
        <v>4.3826750000000025E-2</v>
      </c>
      <c r="P306" s="45" t="s">
        <v>30</v>
      </c>
      <c r="Q306" s="44">
        <f t="shared" si="67"/>
        <v>-4.3826749999999803E-2</v>
      </c>
      <c r="R306" s="45" t="s">
        <v>30</v>
      </c>
      <c r="S306" s="46">
        <f t="shared" si="68"/>
        <v>-3.2645784086195111E-2</v>
      </c>
      <c r="T306" s="47" t="s">
        <v>30</v>
      </c>
      <c r="U306" s="27"/>
      <c r="V306" s="28"/>
      <c r="W306" s="28"/>
    </row>
    <row r="307" spans="1:29" s="29" customFormat="1" ht="31.5" x14ac:dyDescent="0.25">
      <c r="A307" s="41" t="s">
        <v>446</v>
      </c>
      <c r="B307" s="42" t="s">
        <v>676</v>
      </c>
      <c r="C307" s="43" t="s">
        <v>677</v>
      </c>
      <c r="D307" s="44" t="s">
        <v>30</v>
      </c>
      <c r="E307" s="44" t="s">
        <v>30</v>
      </c>
      <c r="F307" s="44" t="s">
        <v>30</v>
      </c>
      <c r="G307" s="44" t="s">
        <v>30</v>
      </c>
      <c r="H307" s="44" t="s">
        <v>30</v>
      </c>
      <c r="I307" s="44" t="s">
        <v>30</v>
      </c>
      <c r="J307" s="45" t="s">
        <v>30</v>
      </c>
      <c r="K307" s="44" t="s">
        <v>30</v>
      </c>
      <c r="L307" s="45" t="s">
        <v>30</v>
      </c>
      <c r="M307" s="44">
        <v>0.32630093999999998</v>
      </c>
      <c r="N307" s="45" t="s">
        <v>30</v>
      </c>
      <c r="O307" s="44" t="s">
        <v>30</v>
      </c>
      <c r="P307" s="45" t="s">
        <v>30</v>
      </c>
      <c r="Q307" s="44" t="s">
        <v>30</v>
      </c>
      <c r="R307" s="45" t="s">
        <v>30</v>
      </c>
      <c r="S307" s="46" t="s">
        <v>30</v>
      </c>
      <c r="T307" s="47" t="s">
        <v>678</v>
      </c>
      <c r="U307" s="27"/>
      <c r="V307" s="28"/>
      <c r="W307" s="28"/>
    </row>
    <row r="308" spans="1:29" s="29" customFormat="1" ht="47.25" x14ac:dyDescent="0.25">
      <c r="A308" s="41" t="s">
        <v>446</v>
      </c>
      <c r="B308" s="42" t="s">
        <v>679</v>
      </c>
      <c r="C308" s="43" t="s">
        <v>680</v>
      </c>
      <c r="D308" s="44" t="s">
        <v>30</v>
      </c>
      <c r="E308" s="44">
        <v>1365.4257499500002</v>
      </c>
      <c r="F308" s="44" t="s">
        <v>30</v>
      </c>
      <c r="G308" s="44">
        <v>1365.42574995</v>
      </c>
      <c r="H308" s="44" t="s">
        <v>30</v>
      </c>
      <c r="I308" s="44">
        <f t="shared" si="65"/>
        <v>0</v>
      </c>
      <c r="J308" s="45" t="s">
        <v>30</v>
      </c>
      <c r="K308" s="44">
        <v>0</v>
      </c>
      <c r="L308" s="45" t="s">
        <v>30</v>
      </c>
      <c r="M308" s="44">
        <v>0</v>
      </c>
      <c r="N308" s="45" t="s">
        <v>30</v>
      </c>
      <c r="O308" s="44">
        <f t="shared" si="66"/>
        <v>0</v>
      </c>
      <c r="P308" s="45" t="s">
        <v>30</v>
      </c>
      <c r="Q308" s="44">
        <f t="shared" si="67"/>
        <v>0</v>
      </c>
      <c r="R308" s="45" t="s">
        <v>30</v>
      </c>
      <c r="S308" s="46">
        <v>0</v>
      </c>
      <c r="T308" s="47" t="s">
        <v>30</v>
      </c>
      <c r="U308" s="27"/>
      <c r="V308" s="28"/>
      <c r="W308" s="28"/>
    </row>
    <row r="309" spans="1:29" ht="31.5" x14ac:dyDescent="0.25">
      <c r="A309" s="41" t="s">
        <v>446</v>
      </c>
      <c r="B309" s="42" t="s">
        <v>681</v>
      </c>
      <c r="C309" s="43" t="s">
        <v>682</v>
      </c>
      <c r="D309" s="44" t="s">
        <v>30</v>
      </c>
      <c r="E309" s="44">
        <v>0.91666666999999991</v>
      </c>
      <c r="F309" s="44" t="s">
        <v>30</v>
      </c>
      <c r="G309" s="44">
        <v>0</v>
      </c>
      <c r="H309" s="44" t="s">
        <v>30</v>
      </c>
      <c r="I309" s="44">
        <f t="shared" si="65"/>
        <v>0.91666666999999991</v>
      </c>
      <c r="J309" s="45" t="s">
        <v>30</v>
      </c>
      <c r="K309" s="44">
        <v>0.91666666999999991</v>
      </c>
      <c r="L309" s="45" t="s">
        <v>30</v>
      </c>
      <c r="M309" s="44">
        <v>1.0445499999999999</v>
      </c>
      <c r="N309" s="45" t="s">
        <v>30</v>
      </c>
      <c r="O309" s="44">
        <f t="shared" si="66"/>
        <v>-0.12788332999999996</v>
      </c>
      <c r="P309" s="45" t="s">
        <v>30</v>
      </c>
      <c r="Q309" s="44">
        <f t="shared" si="67"/>
        <v>0.12788332999999996</v>
      </c>
      <c r="R309" s="45" t="s">
        <v>30</v>
      </c>
      <c r="S309" s="46">
        <f t="shared" si="68"/>
        <v>0.13950908676542148</v>
      </c>
      <c r="T309" s="47" t="s">
        <v>683</v>
      </c>
      <c r="U309" s="13"/>
      <c r="V309" s="28"/>
      <c r="W309" s="28"/>
      <c r="X309" s="29"/>
      <c r="Y309" s="29"/>
      <c r="Z309" s="29"/>
      <c r="AA309" s="29"/>
      <c r="AC309" s="29"/>
    </row>
    <row r="310" spans="1:29" s="29" customFormat="1" ht="47.25" x14ac:dyDescent="0.25">
      <c r="A310" s="41" t="s">
        <v>446</v>
      </c>
      <c r="B310" s="42" t="s">
        <v>684</v>
      </c>
      <c r="C310" s="43" t="s">
        <v>685</v>
      </c>
      <c r="D310" s="52" t="s">
        <v>30</v>
      </c>
      <c r="E310" s="52">
        <v>54.583333319999994</v>
      </c>
      <c r="F310" s="44" t="s">
        <v>30</v>
      </c>
      <c r="G310" s="52">
        <v>0</v>
      </c>
      <c r="H310" s="44" t="s">
        <v>30</v>
      </c>
      <c r="I310" s="44">
        <f t="shared" si="65"/>
        <v>54.583333319999994</v>
      </c>
      <c r="J310" s="45" t="s">
        <v>30</v>
      </c>
      <c r="K310" s="44">
        <v>4.5709052199999993</v>
      </c>
      <c r="L310" s="45" t="s">
        <v>30</v>
      </c>
      <c r="M310" s="44">
        <v>0.48749999999999999</v>
      </c>
      <c r="N310" s="45" t="s">
        <v>30</v>
      </c>
      <c r="O310" s="44">
        <f t="shared" si="66"/>
        <v>54.095833319999997</v>
      </c>
      <c r="P310" s="45" t="s">
        <v>30</v>
      </c>
      <c r="Q310" s="44">
        <f t="shared" si="67"/>
        <v>-4.0834052199999995</v>
      </c>
      <c r="R310" s="45" t="s">
        <v>30</v>
      </c>
      <c r="S310" s="46">
        <f t="shared" si="68"/>
        <v>-0.89334716505016487</v>
      </c>
      <c r="T310" s="49" t="s">
        <v>686</v>
      </c>
      <c r="U310" s="27"/>
      <c r="V310" s="28"/>
      <c r="W310" s="28"/>
    </row>
    <row r="311" spans="1:29" s="29" customFormat="1" ht="31.5" x14ac:dyDescent="0.25">
      <c r="A311" s="41" t="s">
        <v>446</v>
      </c>
      <c r="B311" s="42" t="s">
        <v>687</v>
      </c>
      <c r="C311" s="43" t="s">
        <v>688</v>
      </c>
      <c r="D311" s="52" t="s">
        <v>30</v>
      </c>
      <c r="E311" s="52">
        <v>60.890180899999997</v>
      </c>
      <c r="F311" s="44" t="s">
        <v>30</v>
      </c>
      <c r="G311" s="52">
        <v>0</v>
      </c>
      <c r="H311" s="44" t="s">
        <v>30</v>
      </c>
      <c r="I311" s="44">
        <f t="shared" si="65"/>
        <v>60.890180899999997</v>
      </c>
      <c r="J311" s="45" t="s">
        <v>30</v>
      </c>
      <c r="K311" s="44">
        <v>0</v>
      </c>
      <c r="L311" s="45" t="s">
        <v>30</v>
      </c>
      <c r="M311" s="44">
        <v>25.088137999999994</v>
      </c>
      <c r="N311" s="45" t="s">
        <v>30</v>
      </c>
      <c r="O311" s="44">
        <f t="shared" si="66"/>
        <v>35.802042900000004</v>
      </c>
      <c r="P311" s="45" t="s">
        <v>30</v>
      </c>
      <c r="Q311" s="44">
        <f t="shared" si="67"/>
        <v>25.088137999999994</v>
      </c>
      <c r="R311" s="45" t="s">
        <v>30</v>
      </c>
      <c r="S311" s="46">
        <v>1</v>
      </c>
      <c r="T311" s="47" t="s">
        <v>689</v>
      </c>
      <c r="U311" s="27"/>
      <c r="V311" s="28"/>
      <c r="W311" s="28"/>
    </row>
    <row r="312" spans="1:29" s="29" customFormat="1" ht="47.25" x14ac:dyDescent="0.25">
      <c r="A312" s="41" t="s">
        <v>446</v>
      </c>
      <c r="B312" s="42" t="s">
        <v>690</v>
      </c>
      <c r="C312" s="43" t="s">
        <v>691</v>
      </c>
      <c r="D312" s="52" t="s">
        <v>30</v>
      </c>
      <c r="E312" s="52">
        <v>0.76226666999999992</v>
      </c>
      <c r="F312" s="44" t="s">
        <v>30</v>
      </c>
      <c r="G312" s="52">
        <v>0</v>
      </c>
      <c r="H312" s="44" t="s">
        <v>30</v>
      </c>
      <c r="I312" s="44">
        <f t="shared" si="65"/>
        <v>0.76226666999999992</v>
      </c>
      <c r="J312" s="45" t="s">
        <v>30</v>
      </c>
      <c r="K312" s="44">
        <v>0.76226667000000004</v>
      </c>
      <c r="L312" s="45" t="s">
        <v>30</v>
      </c>
      <c r="M312" s="44">
        <v>0.76226667000000004</v>
      </c>
      <c r="N312" s="45" t="s">
        <v>30</v>
      </c>
      <c r="O312" s="44">
        <f t="shared" si="66"/>
        <v>0</v>
      </c>
      <c r="P312" s="45" t="s">
        <v>30</v>
      </c>
      <c r="Q312" s="44">
        <f t="shared" si="67"/>
        <v>0</v>
      </c>
      <c r="R312" s="45" t="s">
        <v>30</v>
      </c>
      <c r="S312" s="46">
        <f t="shared" si="68"/>
        <v>0</v>
      </c>
      <c r="T312" s="44" t="s">
        <v>30</v>
      </c>
      <c r="U312" s="27"/>
      <c r="V312" s="28"/>
      <c r="W312" s="28"/>
    </row>
    <row r="313" spans="1:29" s="29" customFormat="1" ht="31.5" x14ac:dyDescent="0.25">
      <c r="A313" s="41" t="s">
        <v>446</v>
      </c>
      <c r="B313" s="42" t="s">
        <v>692</v>
      </c>
      <c r="C313" s="43" t="s">
        <v>693</v>
      </c>
      <c r="D313" s="52" t="s">
        <v>30</v>
      </c>
      <c r="E313" s="52">
        <v>5.6231856399999991</v>
      </c>
      <c r="F313" s="44" t="s">
        <v>30</v>
      </c>
      <c r="G313" s="52">
        <v>4.0229999999999997</v>
      </c>
      <c r="H313" s="44" t="s">
        <v>30</v>
      </c>
      <c r="I313" s="44">
        <f t="shared" si="65"/>
        <v>1.6001856399999994</v>
      </c>
      <c r="J313" s="45" t="s">
        <v>30</v>
      </c>
      <c r="K313" s="44">
        <v>1.6001856399999999</v>
      </c>
      <c r="L313" s="45" t="s">
        <v>30</v>
      </c>
      <c r="M313" s="44">
        <v>1.5649999999999999</v>
      </c>
      <c r="N313" s="45" t="s">
        <v>30</v>
      </c>
      <c r="O313" s="44">
        <f t="shared" si="66"/>
        <v>3.5185639999999463E-2</v>
      </c>
      <c r="P313" s="45" t="s">
        <v>30</v>
      </c>
      <c r="Q313" s="44">
        <f t="shared" si="67"/>
        <v>-3.5185639999999907E-2</v>
      </c>
      <c r="R313" s="45" t="s">
        <v>30</v>
      </c>
      <c r="S313" s="46">
        <f t="shared" si="68"/>
        <v>-2.198847378732877E-2</v>
      </c>
      <c r="T313" s="47" t="s">
        <v>30</v>
      </c>
      <c r="U313" s="27"/>
      <c r="V313" s="28"/>
      <c r="W313" s="28"/>
    </row>
    <row r="314" spans="1:29" s="29" customFormat="1" ht="47.25" x14ac:dyDescent="0.25">
      <c r="A314" s="41" t="s">
        <v>446</v>
      </c>
      <c r="B314" s="42" t="s">
        <v>694</v>
      </c>
      <c r="C314" s="43" t="s">
        <v>695</v>
      </c>
      <c r="D314" s="52" t="s">
        <v>30</v>
      </c>
      <c r="E314" s="52">
        <v>1.4707999999999999</v>
      </c>
      <c r="F314" s="44" t="s">
        <v>30</v>
      </c>
      <c r="G314" s="52">
        <v>0</v>
      </c>
      <c r="H314" s="44" t="s">
        <v>30</v>
      </c>
      <c r="I314" s="44">
        <f t="shared" si="65"/>
        <v>1.4707999999999999</v>
      </c>
      <c r="J314" s="45" t="s">
        <v>30</v>
      </c>
      <c r="K314" s="44">
        <v>1.4707999999999999</v>
      </c>
      <c r="L314" s="45" t="s">
        <v>30</v>
      </c>
      <c r="M314" s="44">
        <v>0</v>
      </c>
      <c r="N314" s="45" t="s">
        <v>30</v>
      </c>
      <c r="O314" s="44">
        <f t="shared" si="66"/>
        <v>1.4707999999999999</v>
      </c>
      <c r="P314" s="45" t="s">
        <v>30</v>
      </c>
      <c r="Q314" s="44">
        <f t="shared" si="67"/>
        <v>-1.4707999999999999</v>
      </c>
      <c r="R314" s="45" t="s">
        <v>30</v>
      </c>
      <c r="S314" s="46">
        <f t="shared" si="68"/>
        <v>-1</v>
      </c>
      <c r="T314" s="47" t="s">
        <v>696</v>
      </c>
      <c r="U314" s="27"/>
      <c r="V314" s="28"/>
      <c r="W314" s="28"/>
    </row>
    <row r="315" spans="1:29" ht="31.5" x14ac:dyDescent="0.25">
      <c r="A315" s="41" t="s">
        <v>446</v>
      </c>
      <c r="B315" s="42" t="s">
        <v>697</v>
      </c>
      <c r="C315" s="43" t="s">
        <v>698</v>
      </c>
      <c r="D315" s="52" t="s">
        <v>30</v>
      </c>
      <c r="E315" s="52">
        <v>0.11256716999999999</v>
      </c>
      <c r="F315" s="44" t="s">
        <v>30</v>
      </c>
      <c r="G315" s="52">
        <v>0</v>
      </c>
      <c r="H315" s="44" t="s">
        <v>30</v>
      </c>
      <c r="I315" s="44">
        <f t="shared" si="65"/>
        <v>0.11256716999999999</v>
      </c>
      <c r="J315" s="45" t="s">
        <v>30</v>
      </c>
      <c r="K315" s="44">
        <v>0.11256717000000001</v>
      </c>
      <c r="L315" s="45" t="s">
        <v>30</v>
      </c>
      <c r="M315" s="44">
        <v>0.1</v>
      </c>
      <c r="N315" s="45" t="s">
        <v>30</v>
      </c>
      <c r="O315" s="44">
        <f t="shared" si="66"/>
        <v>1.2567169999999989E-2</v>
      </c>
      <c r="P315" s="45" t="s">
        <v>30</v>
      </c>
      <c r="Q315" s="44">
        <f t="shared" si="67"/>
        <v>-1.2567170000000003E-2</v>
      </c>
      <c r="R315" s="45" t="s">
        <v>30</v>
      </c>
      <c r="S315" s="46">
        <f t="shared" si="68"/>
        <v>-0.1116415203473624</v>
      </c>
      <c r="T315" s="47" t="s">
        <v>256</v>
      </c>
      <c r="U315" s="27"/>
      <c r="V315" s="28"/>
      <c r="W315" s="28"/>
      <c r="X315" s="29"/>
      <c r="Y315" s="29"/>
      <c r="Z315" s="29"/>
      <c r="AA315" s="29"/>
      <c r="AC315" s="29"/>
    </row>
    <row r="316" spans="1:29" s="29" customFormat="1" ht="47.25" x14ac:dyDescent="0.25">
      <c r="A316" s="41" t="s">
        <v>446</v>
      </c>
      <c r="B316" s="42" t="s">
        <v>699</v>
      </c>
      <c r="C316" s="43" t="s">
        <v>700</v>
      </c>
      <c r="D316" s="52" t="s">
        <v>30</v>
      </c>
      <c r="E316" s="52">
        <v>0.20578075999999998</v>
      </c>
      <c r="F316" s="44" t="s">
        <v>30</v>
      </c>
      <c r="G316" s="52">
        <v>0</v>
      </c>
      <c r="H316" s="44" t="s">
        <v>30</v>
      </c>
      <c r="I316" s="44">
        <f t="shared" si="65"/>
        <v>0.20578075999999998</v>
      </c>
      <c r="J316" s="45" t="s">
        <v>30</v>
      </c>
      <c r="K316" s="44">
        <v>0.20578075999999998</v>
      </c>
      <c r="L316" s="45" t="s">
        <v>30</v>
      </c>
      <c r="M316" s="44">
        <v>0</v>
      </c>
      <c r="N316" s="45" t="s">
        <v>30</v>
      </c>
      <c r="O316" s="44">
        <f t="shared" si="66"/>
        <v>0.20578075999999998</v>
      </c>
      <c r="P316" s="45" t="s">
        <v>30</v>
      </c>
      <c r="Q316" s="44">
        <f t="shared" si="67"/>
        <v>-0.20578075999999998</v>
      </c>
      <c r="R316" s="45" t="s">
        <v>30</v>
      </c>
      <c r="S316" s="46">
        <f t="shared" si="68"/>
        <v>-1</v>
      </c>
      <c r="T316" s="47" t="s">
        <v>701</v>
      </c>
      <c r="U316" s="27"/>
      <c r="V316" s="28"/>
      <c r="W316" s="28"/>
    </row>
    <row r="317" spans="1:29" s="29" customFormat="1" ht="47.25" x14ac:dyDescent="0.25">
      <c r="A317" s="41" t="s">
        <v>446</v>
      </c>
      <c r="B317" s="42" t="s">
        <v>702</v>
      </c>
      <c r="C317" s="43" t="s">
        <v>703</v>
      </c>
      <c r="D317" s="52" t="s">
        <v>30</v>
      </c>
      <c r="E317" s="52">
        <v>0.32376442</v>
      </c>
      <c r="F317" s="44" t="s">
        <v>30</v>
      </c>
      <c r="G317" s="52">
        <v>0</v>
      </c>
      <c r="H317" s="44" t="s">
        <v>30</v>
      </c>
      <c r="I317" s="44">
        <f t="shared" si="65"/>
        <v>0.32376442</v>
      </c>
      <c r="J317" s="45" t="s">
        <v>30</v>
      </c>
      <c r="K317" s="44">
        <v>0.32376442</v>
      </c>
      <c r="L317" s="45" t="s">
        <v>30</v>
      </c>
      <c r="M317" s="44">
        <v>0.26112400000000002</v>
      </c>
      <c r="N317" s="45" t="s">
        <v>30</v>
      </c>
      <c r="O317" s="44">
        <f t="shared" si="66"/>
        <v>6.2640419999999974E-2</v>
      </c>
      <c r="P317" s="45" t="s">
        <v>30</v>
      </c>
      <c r="Q317" s="44">
        <f t="shared" si="67"/>
        <v>-6.2640419999999974E-2</v>
      </c>
      <c r="R317" s="45" t="s">
        <v>30</v>
      </c>
      <c r="S317" s="46">
        <f t="shared" si="68"/>
        <v>-0.19347530528524406</v>
      </c>
      <c r="T317" s="47" t="s">
        <v>256</v>
      </c>
      <c r="U317" s="27"/>
      <c r="V317" s="28"/>
      <c r="W317" s="28"/>
    </row>
    <row r="318" spans="1:29" ht="31.5" x14ac:dyDescent="0.25">
      <c r="A318" s="41" t="s">
        <v>446</v>
      </c>
      <c r="B318" s="42" t="s">
        <v>704</v>
      </c>
      <c r="C318" s="43" t="s">
        <v>705</v>
      </c>
      <c r="D318" s="52" t="s">
        <v>30</v>
      </c>
      <c r="E318" s="52">
        <v>26.193327329999999</v>
      </c>
      <c r="F318" s="44" t="s">
        <v>30</v>
      </c>
      <c r="G318" s="52">
        <v>0</v>
      </c>
      <c r="H318" s="44" t="s">
        <v>30</v>
      </c>
      <c r="I318" s="44">
        <f t="shared" si="65"/>
        <v>26.193327329999999</v>
      </c>
      <c r="J318" s="45" t="s">
        <v>30</v>
      </c>
      <c r="K318" s="44">
        <v>26.193327329999999</v>
      </c>
      <c r="L318" s="45" t="s">
        <v>30</v>
      </c>
      <c r="M318" s="44">
        <v>21.44398331</v>
      </c>
      <c r="N318" s="45" t="s">
        <v>30</v>
      </c>
      <c r="O318" s="44">
        <f t="shared" si="66"/>
        <v>4.7493440199999988</v>
      </c>
      <c r="P318" s="45" t="s">
        <v>30</v>
      </c>
      <c r="Q318" s="44">
        <f t="shared" si="67"/>
        <v>-4.7493440199999988</v>
      </c>
      <c r="R318" s="45" t="s">
        <v>30</v>
      </c>
      <c r="S318" s="46">
        <f t="shared" si="68"/>
        <v>-0.18131885117781252</v>
      </c>
      <c r="T318" s="47" t="s">
        <v>256</v>
      </c>
      <c r="U318" s="27"/>
      <c r="V318" s="28"/>
      <c r="W318" s="28"/>
      <c r="X318" s="29"/>
      <c r="Y318" s="29"/>
      <c r="Z318" s="29"/>
      <c r="AA318" s="29"/>
      <c r="AC318" s="29"/>
    </row>
    <row r="319" spans="1:29" ht="31.5" x14ac:dyDescent="0.25">
      <c r="A319" s="41" t="s">
        <v>446</v>
      </c>
      <c r="B319" s="42" t="s">
        <v>706</v>
      </c>
      <c r="C319" s="43" t="s">
        <v>707</v>
      </c>
      <c r="D319" s="52" t="s">
        <v>30</v>
      </c>
      <c r="E319" s="52">
        <v>1.439128</v>
      </c>
      <c r="F319" s="44" t="s">
        <v>30</v>
      </c>
      <c r="G319" s="52">
        <v>0</v>
      </c>
      <c r="H319" s="44" t="s">
        <v>30</v>
      </c>
      <c r="I319" s="44">
        <f t="shared" si="65"/>
        <v>1.439128</v>
      </c>
      <c r="J319" s="45" t="s">
        <v>30</v>
      </c>
      <c r="K319" s="44">
        <v>1.439128</v>
      </c>
      <c r="L319" s="45" t="s">
        <v>30</v>
      </c>
      <c r="M319" s="44">
        <v>1.2875000000000001</v>
      </c>
      <c r="N319" s="45" t="s">
        <v>30</v>
      </c>
      <c r="O319" s="44">
        <f t="shared" si="66"/>
        <v>0.15162799999999987</v>
      </c>
      <c r="P319" s="45" t="s">
        <v>30</v>
      </c>
      <c r="Q319" s="44">
        <f t="shared" si="67"/>
        <v>-0.15162799999999987</v>
      </c>
      <c r="R319" s="45" t="s">
        <v>30</v>
      </c>
      <c r="S319" s="46">
        <f t="shared" si="68"/>
        <v>-0.10536102417575079</v>
      </c>
      <c r="T319" s="47" t="s">
        <v>256</v>
      </c>
      <c r="U319" s="27"/>
      <c r="V319" s="28"/>
      <c r="W319" s="28"/>
      <c r="X319" s="29"/>
      <c r="Y319" s="29"/>
      <c r="Z319" s="29"/>
      <c r="AA319" s="29"/>
      <c r="AC319" s="29"/>
    </row>
    <row r="320" spans="1:29" ht="31.5" x14ac:dyDescent="0.25">
      <c r="A320" s="41" t="s">
        <v>446</v>
      </c>
      <c r="B320" s="42" t="s">
        <v>708</v>
      </c>
      <c r="C320" s="43" t="s">
        <v>709</v>
      </c>
      <c r="D320" s="52" t="s">
        <v>30</v>
      </c>
      <c r="E320" s="52">
        <v>0.61392403000000006</v>
      </c>
      <c r="F320" s="44" t="s">
        <v>30</v>
      </c>
      <c r="G320" s="52">
        <v>0</v>
      </c>
      <c r="H320" s="44" t="s">
        <v>30</v>
      </c>
      <c r="I320" s="44">
        <f t="shared" si="65"/>
        <v>0.61392403000000006</v>
      </c>
      <c r="J320" s="45" t="s">
        <v>30</v>
      </c>
      <c r="K320" s="44">
        <v>0.61392403000000006</v>
      </c>
      <c r="L320" s="45" t="s">
        <v>30</v>
      </c>
      <c r="M320" s="44">
        <v>0.61392400000000003</v>
      </c>
      <c r="N320" s="45" t="s">
        <v>30</v>
      </c>
      <c r="O320" s="44">
        <f t="shared" si="66"/>
        <v>3.0000000039720476E-8</v>
      </c>
      <c r="P320" s="45" t="s">
        <v>30</v>
      </c>
      <c r="Q320" s="44">
        <f t="shared" si="67"/>
        <v>-3.0000000039720476E-8</v>
      </c>
      <c r="R320" s="45" t="s">
        <v>30</v>
      </c>
      <c r="S320" s="46">
        <f t="shared" si="68"/>
        <v>-4.8865981088442607E-8</v>
      </c>
      <c r="T320" s="47" t="s">
        <v>30</v>
      </c>
      <c r="U320" s="27"/>
      <c r="V320" s="28"/>
      <c r="W320" s="28"/>
      <c r="X320" s="29"/>
      <c r="Y320" s="29"/>
      <c r="Z320" s="29"/>
      <c r="AA320" s="29"/>
      <c r="AC320" s="29"/>
    </row>
    <row r="321" spans="1:29" ht="63" x14ac:dyDescent="0.25">
      <c r="A321" s="41" t="s">
        <v>446</v>
      </c>
      <c r="B321" s="42" t="s">
        <v>710</v>
      </c>
      <c r="C321" s="43" t="s">
        <v>711</v>
      </c>
      <c r="D321" s="52" t="s">
        <v>30</v>
      </c>
      <c r="E321" s="52">
        <v>15.583032680000001</v>
      </c>
      <c r="F321" s="44" t="s">
        <v>30</v>
      </c>
      <c r="G321" s="52">
        <v>0</v>
      </c>
      <c r="H321" s="44" t="s">
        <v>30</v>
      </c>
      <c r="I321" s="44">
        <f t="shared" si="65"/>
        <v>15.583032680000001</v>
      </c>
      <c r="J321" s="45" t="s">
        <v>30</v>
      </c>
      <c r="K321" s="44">
        <v>15.583032680000001</v>
      </c>
      <c r="L321" s="45" t="s">
        <v>30</v>
      </c>
      <c r="M321" s="44">
        <v>11.737846639999999</v>
      </c>
      <c r="N321" s="45" t="s">
        <v>30</v>
      </c>
      <c r="O321" s="44">
        <f t="shared" si="66"/>
        <v>3.8451860400000015</v>
      </c>
      <c r="P321" s="45" t="s">
        <v>30</v>
      </c>
      <c r="Q321" s="44">
        <f t="shared" si="67"/>
        <v>-3.8451860400000015</v>
      </c>
      <c r="R321" s="45" t="s">
        <v>30</v>
      </c>
      <c r="S321" s="46">
        <f t="shared" si="68"/>
        <v>-0.24675466701260884</v>
      </c>
      <c r="T321" s="47" t="s">
        <v>256</v>
      </c>
      <c r="U321" s="27"/>
      <c r="V321" s="28"/>
      <c r="W321" s="28"/>
      <c r="X321" s="29"/>
      <c r="Y321" s="29"/>
      <c r="Z321" s="29"/>
      <c r="AA321" s="29"/>
      <c r="AC321" s="29"/>
    </row>
    <row r="322" spans="1:29" ht="31.5" x14ac:dyDescent="0.25">
      <c r="A322" s="41" t="s">
        <v>446</v>
      </c>
      <c r="B322" s="42" t="s">
        <v>712</v>
      </c>
      <c r="C322" s="43" t="s">
        <v>713</v>
      </c>
      <c r="D322" s="52" t="s">
        <v>30</v>
      </c>
      <c r="E322" s="52">
        <v>0.67479542999999997</v>
      </c>
      <c r="F322" s="44" t="s">
        <v>30</v>
      </c>
      <c r="G322" s="52">
        <v>0</v>
      </c>
      <c r="H322" s="44" t="s">
        <v>30</v>
      </c>
      <c r="I322" s="44">
        <f t="shared" si="65"/>
        <v>0.67479542999999997</v>
      </c>
      <c r="J322" s="45" t="s">
        <v>30</v>
      </c>
      <c r="K322" s="44">
        <v>0.67479542999999997</v>
      </c>
      <c r="L322" s="45" t="s">
        <v>30</v>
      </c>
      <c r="M322" s="44">
        <v>0.66549999999999998</v>
      </c>
      <c r="N322" s="45" t="s">
        <v>30</v>
      </c>
      <c r="O322" s="44">
        <f t="shared" si="66"/>
        <v>9.2954299999999934E-3</v>
      </c>
      <c r="P322" s="45" t="s">
        <v>30</v>
      </c>
      <c r="Q322" s="44">
        <f t="shared" si="67"/>
        <v>-9.2954299999999934E-3</v>
      </c>
      <c r="R322" s="45" t="s">
        <v>30</v>
      </c>
      <c r="S322" s="46">
        <f t="shared" si="68"/>
        <v>-1.3775182205961285E-2</v>
      </c>
      <c r="T322" s="47" t="s">
        <v>30</v>
      </c>
      <c r="U322" s="27"/>
      <c r="V322" s="28"/>
      <c r="W322" s="28"/>
      <c r="X322" s="29"/>
      <c r="Y322" s="29"/>
      <c r="Z322" s="29"/>
      <c r="AA322" s="29"/>
      <c r="AC322" s="29"/>
    </row>
    <row r="323" spans="1:29" ht="31.5" x14ac:dyDescent="0.25">
      <c r="A323" s="41" t="s">
        <v>446</v>
      </c>
      <c r="B323" s="42" t="s">
        <v>714</v>
      </c>
      <c r="C323" s="43" t="s">
        <v>715</v>
      </c>
      <c r="D323" s="52" t="s">
        <v>30</v>
      </c>
      <c r="E323" s="52">
        <v>0.29164999999999996</v>
      </c>
      <c r="F323" s="44" t="s">
        <v>30</v>
      </c>
      <c r="G323" s="52">
        <v>0.29164999999999996</v>
      </c>
      <c r="H323" s="44" t="s">
        <v>30</v>
      </c>
      <c r="I323" s="44">
        <f t="shared" si="65"/>
        <v>0</v>
      </c>
      <c r="J323" s="45" t="s">
        <v>30</v>
      </c>
      <c r="K323" s="44">
        <v>0</v>
      </c>
      <c r="L323" s="45" t="s">
        <v>30</v>
      </c>
      <c r="M323" s="44">
        <v>0</v>
      </c>
      <c r="N323" s="45" t="s">
        <v>30</v>
      </c>
      <c r="O323" s="44">
        <f t="shared" si="66"/>
        <v>0</v>
      </c>
      <c r="P323" s="45" t="s">
        <v>30</v>
      </c>
      <c r="Q323" s="44">
        <f t="shared" si="67"/>
        <v>0</v>
      </c>
      <c r="R323" s="45" t="s">
        <v>30</v>
      </c>
      <c r="S323" s="46">
        <v>0</v>
      </c>
      <c r="T323" s="44" t="s">
        <v>30</v>
      </c>
      <c r="U323" s="27"/>
      <c r="V323" s="28"/>
      <c r="W323" s="28"/>
      <c r="X323" s="29"/>
      <c r="Y323" s="29"/>
      <c r="Z323" s="29"/>
      <c r="AA323" s="29"/>
      <c r="AC323" s="29"/>
    </row>
    <row r="324" spans="1:29" ht="47.25" x14ac:dyDescent="0.25">
      <c r="A324" s="41" t="s">
        <v>446</v>
      </c>
      <c r="B324" s="42" t="s">
        <v>716</v>
      </c>
      <c r="C324" s="43" t="s">
        <v>717</v>
      </c>
      <c r="D324" s="52" t="s">
        <v>30</v>
      </c>
      <c r="E324" s="52">
        <v>0.29605672999999999</v>
      </c>
      <c r="F324" s="44" t="s">
        <v>30</v>
      </c>
      <c r="G324" s="52">
        <v>0</v>
      </c>
      <c r="H324" s="44" t="s">
        <v>30</v>
      </c>
      <c r="I324" s="44">
        <f t="shared" si="65"/>
        <v>0.29605672999999999</v>
      </c>
      <c r="J324" s="45" t="s">
        <v>30</v>
      </c>
      <c r="K324" s="44">
        <v>0.29605672999999999</v>
      </c>
      <c r="L324" s="45" t="s">
        <v>30</v>
      </c>
      <c r="M324" s="44">
        <v>0.26112400000000002</v>
      </c>
      <c r="N324" s="45" t="s">
        <v>30</v>
      </c>
      <c r="O324" s="44">
        <f t="shared" si="66"/>
        <v>3.4932729999999967E-2</v>
      </c>
      <c r="P324" s="45" t="s">
        <v>30</v>
      </c>
      <c r="Q324" s="44">
        <f t="shared" si="67"/>
        <v>-3.4932729999999967E-2</v>
      </c>
      <c r="R324" s="45" t="s">
        <v>30</v>
      </c>
      <c r="S324" s="46">
        <f t="shared" si="68"/>
        <v>-0.11799336566339826</v>
      </c>
      <c r="T324" s="44" t="s">
        <v>256</v>
      </c>
      <c r="U324" s="27"/>
      <c r="V324" s="28"/>
      <c r="W324" s="28"/>
      <c r="X324" s="29"/>
      <c r="Y324" s="29"/>
      <c r="Z324" s="29"/>
      <c r="AA324" s="29"/>
      <c r="AC324" s="29"/>
    </row>
    <row r="325" spans="1:29" x14ac:dyDescent="0.25">
      <c r="A325" s="41" t="s">
        <v>446</v>
      </c>
      <c r="B325" s="42" t="s">
        <v>718</v>
      </c>
      <c r="C325" s="43" t="s">
        <v>719</v>
      </c>
      <c r="D325" s="52" t="s">
        <v>30</v>
      </c>
      <c r="E325" s="52">
        <v>10.310809170000001</v>
      </c>
      <c r="F325" s="44" t="s">
        <v>30</v>
      </c>
      <c r="G325" s="52">
        <v>0</v>
      </c>
      <c r="H325" s="44" t="s">
        <v>30</v>
      </c>
      <c r="I325" s="44">
        <f t="shared" si="65"/>
        <v>10.310809170000001</v>
      </c>
      <c r="J325" s="45" t="s">
        <v>30</v>
      </c>
      <c r="K325" s="44">
        <v>10.310809170000001</v>
      </c>
      <c r="L325" s="45" t="s">
        <v>30</v>
      </c>
      <c r="M325" s="44">
        <v>5.8492225700000002</v>
      </c>
      <c r="N325" s="45" t="s">
        <v>30</v>
      </c>
      <c r="O325" s="44">
        <f t="shared" si="66"/>
        <v>4.4615866000000004</v>
      </c>
      <c r="P325" s="45" t="s">
        <v>30</v>
      </c>
      <c r="Q325" s="44">
        <f t="shared" si="67"/>
        <v>-4.4615866000000004</v>
      </c>
      <c r="R325" s="45" t="s">
        <v>30</v>
      </c>
      <c r="S325" s="46">
        <f t="shared" si="68"/>
        <v>-0.43270964736514467</v>
      </c>
      <c r="T325" s="44" t="s">
        <v>256</v>
      </c>
      <c r="U325" s="27"/>
      <c r="V325" s="28"/>
      <c r="W325" s="28"/>
      <c r="X325" s="29"/>
      <c r="Y325" s="29"/>
      <c r="Z325" s="29"/>
      <c r="AA325" s="29"/>
      <c r="AC325" s="29"/>
    </row>
    <row r="326" spans="1:29" ht="31.5" x14ac:dyDescent="0.25">
      <c r="A326" s="41" t="s">
        <v>446</v>
      </c>
      <c r="B326" s="42" t="s">
        <v>720</v>
      </c>
      <c r="C326" s="43" t="s">
        <v>721</v>
      </c>
      <c r="D326" s="52" t="s">
        <v>30</v>
      </c>
      <c r="E326" s="52">
        <v>1.8251581699999999</v>
      </c>
      <c r="F326" s="44" t="s">
        <v>30</v>
      </c>
      <c r="G326" s="52">
        <v>0</v>
      </c>
      <c r="H326" s="44" t="s">
        <v>30</v>
      </c>
      <c r="I326" s="44">
        <f t="shared" si="65"/>
        <v>1.8251581699999999</v>
      </c>
      <c r="J326" s="45" t="s">
        <v>30</v>
      </c>
      <c r="K326" s="44">
        <v>1.8251581699999999</v>
      </c>
      <c r="L326" s="45" t="s">
        <v>30</v>
      </c>
      <c r="M326" s="44">
        <v>1.804</v>
      </c>
      <c r="N326" s="45" t="s">
        <v>30</v>
      </c>
      <c r="O326" s="44">
        <f t="shared" si="66"/>
        <v>2.1158169999999865E-2</v>
      </c>
      <c r="P326" s="45" t="s">
        <v>30</v>
      </c>
      <c r="Q326" s="44">
        <f t="shared" si="67"/>
        <v>-2.1158169999999865E-2</v>
      </c>
      <c r="R326" s="45" t="s">
        <v>30</v>
      </c>
      <c r="S326" s="46">
        <f t="shared" si="68"/>
        <v>-1.1592513102576675E-2</v>
      </c>
      <c r="T326" s="44" t="s">
        <v>30</v>
      </c>
      <c r="U326" s="27"/>
      <c r="V326" s="28"/>
      <c r="W326" s="28"/>
      <c r="X326" s="29"/>
      <c r="Y326" s="29"/>
      <c r="Z326" s="29"/>
      <c r="AA326" s="29"/>
      <c r="AC326" s="29"/>
    </row>
    <row r="327" spans="1:29" ht="47.25" x14ac:dyDescent="0.25">
      <c r="A327" s="41" t="s">
        <v>446</v>
      </c>
      <c r="B327" s="42" t="s">
        <v>722</v>
      </c>
      <c r="C327" s="43" t="s">
        <v>723</v>
      </c>
      <c r="D327" s="52" t="s">
        <v>30</v>
      </c>
      <c r="E327" s="52">
        <v>0.79229850000000002</v>
      </c>
      <c r="F327" s="44" t="s">
        <v>30</v>
      </c>
      <c r="G327" s="52">
        <v>0</v>
      </c>
      <c r="H327" s="44" t="s">
        <v>30</v>
      </c>
      <c r="I327" s="44">
        <f t="shared" si="65"/>
        <v>0.79229850000000002</v>
      </c>
      <c r="J327" s="45" t="s">
        <v>30</v>
      </c>
      <c r="K327" s="44">
        <v>0.79229850000000002</v>
      </c>
      <c r="L327" s="45" t="s">
        <v>30</v>
      </c>
      <c r="M327" s="44">
        <v>0.79228999999999994</v>
      </c>
      <c r="N327" s="45" t="s">
        <v>30</v>
      </c>
      <c r="O327" s="44">
        <f t="shared" si="66"/>
        <v>8.5000000000778897E-6</v>
      </c>
      <c r="P327" s="45" t="s">
        <v>30</v>
      </c>
      <c r="Q327" s="44">
        <f t="shared" si="67"/>
        <v>-8.5000000000778897E-6</v>
      </c>
      <c r="R327" s="45" t="s">
        <v>30</v>
      </c>
      <c r="S327" s="46">
        <f t="shared" si="68"/>
        <v>-1.0728279808781525E-5</v>
      </c>
      <c r="T327" s="44" t="s">
        <v>30</v>
      </c>
      <c r="U327" s="27"/>
      <c r="V327" s="28"/>
      <c r="W327" s="28"/>
      <c r="X327" s="29"/>
      <c r="Y327" s="29"/>
      <c r="Z327" s="29"/>
      <c r="AA327" s="29"/>
      <c r="AC327" s="29"/>
    </row>
    <row r="328" spans="1:29" ht="47.25" x14ac:dyDescent="0.25">
      <c r="A328" s="41" t="s">
        <v>446</v>
      </c>
      <c r="B328" s="42" t="s">
        <v>724</v>
      </c>
      <c r="C328" s="43" t="s">
        <v>725</v>
      </c>
      <c r="D328" s="52" t="s">
        <v>30</v>
      </c>
      <c r="E328" s="52" t="s">
        <v>30</v>
      </c>
      <c r="F328" s="44" t="s">
        <v>30</v>
      </c>
      <c r="G328" s="52" t="s">
        <v>30</v>
      </c>
      <c r="H328" s="44" t="s">
        <v>30</v>
      </c>
      <c r="I328" s="44" t="s">
        <v>30</v>
      </c>
      <c r="J328" s="45" t="s">
        <v>30</v>
      </c>
      <c r="K328" s="44" t="s">
        <v>30</v>
      </c>
      <c r="L328" s="45" t="s">
        <v>30</v>
      </c>
      <c r="M328" s="44">
        <v>9.7125000000000004</v>
      </c>
      <c r="N328" s="45" t="s">
        <v>30</v>
      </c>
      <c r="O328" s="44" t="s">
        <v>30</v>
      </c>
      <c r="P328" s="45" t="s">
        <v>30</v>
      </c>
      <c r="Q328" s="44" t="s">
        <v>30</v>
      </c>
      <c r="R328" s="45" t="s">
        <v>30</v>
      </c>
      <c r="S328" s="46" t="s">
        <v>30</v>
      </c>
      <c r="T328" s="44" t="s">
        <v>726</v>
      </c>
      <c r="U328" s="27"/>
      <c r="V328" s="28"/>
      <c r="W328" s="28"/>
      <c r="X328" s="29"/>
      <c r="Y328" s="29"/>
      <c r="Z328" s="29"/>
      <c r="AA328" s="29"/>
      <c r="AC328" s="29"/>
    </row>
    <row r="329" spans="1:29" ht="78.75" x14ac:dyDescent="0.25">
      <c r="A329" s="41" t="s">
        <v>446</v>
      </c>
      <c r="B329" s="42" t="s">
        <v>727</v>
      </c>
      <c r="C329" s="43" t="s">
        <v>728</v>
      </c>
      <c r="D329" s="52" t="s">
        <v>30</v>
      </c>
      <c r="E329" s="52" t="s">
        <v>30</v>
      </c>
      <c r="F329" s="44" t="s">
        <v>30</v>
      </c>
      <c r="G329" s="52" t="s">
        <v>30</v>
      </c>
      <c r="H329" s="44" t="s">
        <v>30</v>
      </c>
      <c r="I329" s="44" t="s">
        <v>30</v>
      </c>
      <c r="J329" s="45" t="s">
        <v>30</v>
      </c>
      <c r="K329" s="44" t="s">
        <v>30</v>
      </c>
      <c r="L329" s="45" t="s">
        <v>30</v>
      </c>
      <c r="M329" s="44">
        <v>0.66659999999999997</v>
      </c>
      <c r="N329" s="45" t="s">
        <v>30</v>
      </c>
      <c r="O329" s="44" t="s">
        <v>30</v>
      </c>
      <c r="P329" s="45" t="s">
        <v>30</v>
      </c>
      <c r="Q329" s="44" t="s">
        <v>30</v>
      </c>
      <c r="R329" s="45" t="s">
        <v>30</v>
      </c>
      <c r="S329" s="46" t="s">
        <v>30</v>
      </c>
      <c r="T329" s="44" t="s">
        <v>729</v>
      </c>
      <c r="U329" s="27"/>
      <c r="V329" s="28"/>
      <c r="W329" s="28"/>
      <c r="X329" s="29"/>
      <c r="Y329" s="29"/>
      <c r="Z329" s="29"/>
      <c r="AA329" s="29"/>
      <c r="AC329" s="29"/>
    </row>
    <row r="330" spans="1:29" ht="78.75" x14ac:dyDescent="0.25">
      <c r="A330" s="41" t="s">
        <v>446</v>
      </c>
      <c r="B330" s="42" t="s">
        <v>730</v>
      </c>
      <c r="C330" s="43" t="s">
        <v>731</v>
      </c>
      <c r="D330" s="52" t="s">
        <v>30</v>
      </c>
      <c r="E330" s="52" t="s">
        <v>30</v>
      </c>
      <c r="F330" s="44" t="s">
        <v>30</v>
      </c>
      <c r="G330" s="52" t="s">
        <v>30</v>
      </c>
      <c r="H330" s="44" t="s">
        <v>30</v>
      </c>
      <c r="I330" s="44" t="s">
        <v>30</v>
      </c>
      <c r="J330" s="45" t="s">
        <v>30</v>
      </c>
      <c r="K330" s="44" t="s">
        <v>30</v>
      </c>
      <c r="L330" s="45" t="s">
        <v>30</v>
      </c>
      <c r="M330" s="44">
        <v>0.37219999999999998</v>
      </c>
      <c r="N330" s="45" t="s">
        <v>30</v>
      </c>
      <c r="O330" s="44" t="s">
        <v>30</v>
      </c>
      <c r="P330" s="45" t="s">
        <v>30</v>
      </c>
      <c r="Q330" s="44" t="s">
        <v>30</v>
      </c>
      <c r="R330" s="45" t="s">
        <v>30</v>
      </c>
      <c r="S330" s="46" t="s">
        <v>30</v>
      </c>
      <c r="T330" s="44" t="s">
        <v>732</v>
      </c>
      <c r="U330" s="27"/>
      <c r="V330" s="28"/>
      <c r="W330" s="28"/>
      <c r="X330" s="29"/>
      <c r="Y330" s="29"/>
      <c r="Z330" s="29"/>
      <c r="AA330" s="29"/>
      <c r="AC330" s="29"/>
    </row>
    <row r="331" spans="1:29" ht="47.25" x14ac:dyDescent="0.25">
      <c r="A331" s="41" t="s">
        <v>446</v>
      </c>
      <c r="B331" s="42" t="s">
        <v>733</v>
      </c>
      <c r="C331" s="43" t="s">
        <v>734</v>
      </c>
      <c r="D331" s="52" t="s">
        <v>30</v>
      </c>
      <c r="E331" s="52" t="s">
        <v>30</v>
      </c>
      <c r="F331" s="44" t="s">
        <v>30</v>
      </c>
      <c r="G331" s="52" t="s">
        <v>30</v>
      </c>
      <c r="H331" s="44" t="s">
        <v>30</v>
      </c>
      <c r="I331" s="44" t="s">
        <v>30</v>
      </c>
      <c r="J331" s="45" t="s">
        <v>30</v>
      </c>
      <c r="K331" s="44" t="s">
        <v>30</v>
      </c>
      <c r="L331" s="45" t="s">
        <v>30</v>
      </c>
      <c r="M331" s="44">
        <v>0.32</v>
      </c>
      <c r="N331" s="45" t="s">
        <v>30</v>
      </c>
      <c r="O331" s="44" t="s">
        <v>30</v>
      </c>
      <c r="P331" s="45" t="s">
        <v>30</v>
      </c>
      <c r="Q331" s="44" t="s">
        <v>30</v>
      </c>
      <c r="R331" s="45" t="s">
        <v>30</v>
      </c>
      <c r="S331" s="46" t="s">
        <v>30</v>
      </c>
      <c r="T331" s="44" t="s">
        <v>735</v>
      </c>
      <c r="U331" s="27"/>
      <c r="V331" s="28"/>
      <c r="W331" s="28"/>
      <c r="X331" s="29"/>
      <c r="Y331" s="29"/>
      <c r="Z331" s="29"/>
      <c r="AA331" s="29"/>
      <c r="AC331" s="29"/>
    </row>
    <row r="332" spans="1:29" s="29" customFormat="1" ht="63" x14ac:dyDescent="0.25">
      <c r="A332" s="41" t="s">
        <v>446</v>
      </c>
      <c r="B332" s="42" t="s">
        <v>736</v>
      </c>
      <c r="C332" s="43" t="s">
        <v>737</v>
      </c>
      <c r="D332" s="52" t="s">
        <v>30</v>
      </c>
      <c r="E332" s="52" t="s">
        <v>30</v>
      </c>
      <c r="F332" s="44" t="s">
        <v>30</v>
      </c>
      <c r="G332" s="52" t="s">
        <v>30</v>
      </c>
      <c r="H332" s="44" t="s">
        <v>30</v>
      </c>
      <c r="I332" s="44" t="s">
        <v>30</v>
      </c>
      <c r="J332" s="45" t="s">
        <v>30</v>
      </c>
      <c r="K332" s="44" t="s">
        <v>30</v>
      </c>
      <c r="L332" s="45" t="s">
        <v>30</v>
      </c>
      <c r="M332" s="44">
        <v>6.3019999999999996</v>
      </c>
      <c r="N332" s="45" t="s">
        <v>30</v>
      </c>
      <c r="O332" s="44" t="s">
        <v>30</v>
      </c>
      <c r="P332" s="45" t="s">
        <v>30</v>
      </c>
      <c r="Q332" s="44" t="s">
        <v>30</v>
      </c>
      <c r="R332" s="45" t="s">
        <v>30</v>
      </c>
      <c r="S332" s="46" t="s">
        <v>30</v>
      </c>
      <c r="T332" s="47" t="s">
        <v>738</v>
      </c>
      <c r="U332" s="27"/>
      <c r="V332" s="28"/>
      <c r="W332" s="28"/>
    </row>
    <row r="333" spans="1:29" s="29" customFormat="1" ht="47.25" x14ac:dyDescent="0.25">
      <c r="A333" s="41" t="s">
        <v>446</v>
      </c>
      <c r="B333" s="42" t="s">
        <v>739</v>
      </c>
      <c r="C333" s="43" t="s">
        <v>740</v>
      </c>
      <c r="D333" s="52" t="s">
        <v>30</v>
      </c>
      <c r="E333" s="52" t="s">
        <v>30</v>
      </c>
      <c r="F333" s="44" t="s">
        <v>30</v>
      </c>
      <c r="G333" s="52" t="s">
        <v>30</v>
      </c>
      <c r="H333" s="44" t="s">
        <v>30</v>
      </c>
      <c r="I333" s="44" t="s">
        <v>30</v>
      </c>
      <c r="J333" s="45" t="s">
        <v>30</v>
      </c>
      <c r="K333" s="44" t="s">
        <v>30</v>
      </c>
      <c r="L333" s="45" t="s">
        <v>30</v>
      </c>
      <c r="M333" s="44">
        <v>0.46076</v>
      </c>
      <c r="N333" s="45" t="s">
        <v>30</v>
      </c>
      <c r="O333" s="44" t="s">
        <v>30</v>
      </c>
      <c r="P333" s="45" t="s">
        <v>30</v>
      </c>
      <c r="Q333" s="44" t="s">
        <v>30</v>
      </c>
      <c r="R333" s="45" t="s">
        <v>30</v>
      </c>
      <c r="S333" s="46" t="s">
        <v>30</v>
      </c>
      <c r="T333" s="47" t="s">
        <v>735</v>
      </c>
      <c r="U333" s="27"/>
      <c r="V333" s="28"/>
      <c r="W333" s="28"/>
    </row>
    <row r="334" spans="1:29" s="29" customFormat="1" ht="47.25" x14ac:dyDescent="0.25">
      <c r="A334" s="41" t="s">
        <v>446</v>
      </c>
      <c r="B334" s="42" t="s">
        <v>741</v>
      </c>
      <c r="C334" s="43" t="s">
        <v>742</v>
      </c>
      <c r="D334" s="52" t="s">
        <v>30</v>
      </c>
      <c r="E334" s="52" t="s">
        <v>30</v>
      </c>
      <c r="F334" s="44" t="s">
        <v>30</v>
      </c>
      <c r="G334" s="52" t="s">
        <v>30</v>
      </c>
      <c r="H334" s="44" t="s">
        <v>30</v>
      </c>
      <c r="I334" s="44" t="s">
        <v>30</v>
      </c>
      <c r="J334" s="45" t="s">
        <v>30</v>
      </c>
      <c r="K334" s="44" t="s">
        <v>30</v>
      </c>
      <c r="L334" s="45" t="s">
        <v>30</v>
      </c>
      <c r="M334" s="44">
        <v>0.138685</v>
      </c>
      <c r="N334" s="45" t="s">
        <v>30</v>
      </c>
      <c r="O334" s="44" t="s">
        <v>30</v>
      </c>
      <c r="P334" s="45" t="s">
        <v>30</v>
      </c>
      <c r="Q334" s="44" t="s">
        <v>30</v>
      </c>
      <c r="R334" s="45" t="s">
        <v>30</v>
      </c>
      <c r="S334" s="46" t="s">
        <v>30</v>
      </c>
      <c r="T334" s="47" t="s">
        <v>735</v>
      </c>
      <c r="U334" s="27"/>
      <c r="V334" s="28"/>
      <c r="W334" s="28"/>
    </row>
    <row r="335" spans="1:29" s="29" customFormat="1" ht="47.25" x14ac:dyDescent="0.25">
      <c r="A335" s="41" t="s">
        <v>446</v>
      </c>
      <c r="B335" s="42" t="s">
        <v>743</v>
      </c>
      <c r="C335" s="43" t="s">
        <v>744</v>
      </c>
      <c r="D335" s="52" t="s">
        <v>30</v>
      </c>
      <c r="E335" s="52" t="s">
        <v>30</v>
      </c>
      <c r="F335" s="44" t="s">
        <v>30</v>
      </c>
      <c r="G335" s="52" t="s">
        <v>30</v>
      </c>
      <c r="H335" s="44" t="s">
        <v>30</v>
      </c>
      <c r="I335" s="44" t="s">
        <v>30</v>
      </c>
      <c r="J335" s="45" t="s">
        <v>30</v>
      </c>
      <c r="K335" s="44" t="s">
        <v>30</v>
      </c>
      <c r="L335" s="45" t="s">
        <v>30</v>
      </c>
      <c r="M335" s="44">
        <v>0.14282499999999998</v>
      </c>
      <c r="N335" s="45" t="s">
        <v>30</v>
      </c>
      <c r="O335" s="44" t="s">
        <v>30</v>
      </c>
      <c r="P335" s="45" t="s">
        <v>30</v>
      </c>
      <c r="Q335" s="44" t="s">
        <v>30</v>
      </c>
      <c r="R335" s="45" t="s">
        <v>30</v>
      </c>
      <c r="S335" s="46" t="s">
        <v>30</v>
      </c>
      <c r="T335" s="47" t="s">
        <v>735</v>
      </c>
      <c r="U335" s="27"/>
      <c r="V335" s="28"/>
      <c r="W335" s="28"/>
    </row>
    <row r="336" spans="1:29" s="29" customFormat="1" ht="47.25" x14ac:dyDescent="0.25">
      <c r="A336" s="41" t="s">
        <v>446</v>
      </c>
      <c r="B336" s="42" t="s">
        <v>745</v>
      </c>
      <c r="C336" s="43" t="s">
        <v>746</v>
      </c>
      <c r="D336" s="52" t="s">
        <v>30</v>
      </c>
      <c r="E336" s="52" t="s">
        <v>30</v>
      </c>
      <c r="F336" s="44" t="s">
        <v>30</v>
      </c>
      <c r="G336" s="52" t="s">
        <v>30</v>
      </c>
      <c r="H336" s="44" t="s">
        <v>30</v>
      </c>
      <c r="I336" s="44" t="s">
        <v>30</v>
      </c>
      <c r="J336" s="45" t="s">
        <v>30</v>
      </c>
      <c r="K336" s="44" t="s">
        <v>30</v>
      </c>
      <c r="L336" s="45" t="s">
        <v>30</v>
      </c>
      <c r="M336" s="44">
        <v>0.29704000000000003</v>
      </c>
      <c r="N336" s="45" t="s">
        <v>30</v>
      </c>
      <c r="O336" s="44" t="s">
        <v>30</v>
      </c>
      <c r="P336" s="45" t="s">
        <v>30</v>
      </c>
      <c r="Q336" s="44" t="s">
        <v>30</v>
      </c>
      <c r="R336" s="45" t="s">
        <v>30</v>
      </c>
      <c r="S336" s="46" t="s">
        <v>30</v>
      </c>
      <c r="T336" s="44" t="s">
        <v>735</v>
      </c>
      <c r="U336" s="27"/>
      <c r="V336" s="28"/>
      <c r="W336" s="28"/>
    </row>
    <row r="337" spans="1:29" s="29" customFormat="1" ht="47.25" x14ac:dyDescent="0.25">
      <c r="A337" s="41" t="s">
        <v>446</v>
      </c>
      <c r="B337" s="42" t="s">
        <v>747</v>
      </c>
      <c r="C337" s="43" t="s">
        <v>748</v>
      </c>
      <c r="D337" s="52" t="s">
        <v>30</v>
      </c>
      <c r="E337" s="52" t="s">
        <v>30</v>
      </c>
      <c r="F337" s="44" t="s">
        <v>30</v>
      </c>
      <c r="G337" s="52" t="s">
        <v>30</v>
      </c>
      <c r="H337" s="44" t="s">
        <v>30</v>
      </c>
      <c r="I337" s="44" t="s">
        <v>30</v>
      </c>
      <c r="J337" s="45" t="s">
        <v>30</v>
      </c>
      <c r="K337" s="44" t="s">
        <v>30</v>
      </c>
      <c r="L337" s="45" t="s">
        <v>30</v>
      </c>
      <c r="M337" s="44">
        <v>0.126</v>
      </c>
      <c r="N337" s="45" t="s">
        <v>30</v>
      </c>
      <c r="O337" s="44" t="s">
        <v>30</v>
      </c>
      <c r="P337" s="45" t="s">
        <v>30</v>
      </c>
      <c r="Q337" s="44" t="s">
        <v>30</v>
      </c>
      <c r="R337" s="45" t="s">
        <v>30</v>
      </c>
      <c r="S337" s="46" t="s">
        <v>30</v>
      </c>
      <c r="T337" s="47" t="s">
        <v>735</v>
      </c>
      <c r="U337" s="27"/>
      <c r="V337" s="28"/>
      <c r="W337" s="28"/>
    </row>
    <row r="338" spans="1:29" s="29" customFormat="1" ht="47.25" x14ac:dyDescent="0.25">
      <c r="A338" s="41" t="s">
        <v>446</v>
      </c>
      <c r="B338" s="42" t="s">
        <v>749</v>
      </c>
      <c r="C338" s="43" t="s">
        <v>750</v>
      </c>
      <c r="D338" s="52" t="s">
        <v>30</v>
      </c>
      <c r="E338" s="52" t="s">
        <v>30</v>
      </c>
      <c r="F338" s="44" t="s">
        <v>30</v>
      </c>
      <c r="G338" s="52" t="s">
        <v>30</v>
      </c>
      <c r="H338" s="44" t="s">
        <v>30</v>
      </c>
      <c r="I338" s="44" t="s">
        <v>30</v>
      </c>
      <c r="J338" s="45" t="s">
        <v>30</v>
      </c>
      <c r="K338" s="44" t="s">
        <v>30</v>
      </c>
      <c r="L338" s="45" t="s">
        <v>30</v>
      </c>
      <c r="M338" s="44">
        <v>0.170516</v>
      </c>
      <c r="N338" s="45" t="s">
        <v>30</v>
      </c>
      <c r="O338" s="44" t="s">
        <v>30</v>
      </c>
      <c r="P338" s="45" t="s">
        <v>30</v>
      </c>
      <c r="Q338" s="44" t="s">
        <v>30</v>
      </c>
      <c r="R338" s="45" t="s">
        <v>30</v>
      </c>
      <c r="S338" s="46" t="s">
        <v>30</v>
      </c>
      <c r="T338" s="47" t="s">
        <v>735</v>
      </c>
      <c r="U338" s="27"/>
      <c r="V338" s="28"/>
      <c r="W338" s="28"/>
    </row>
    <row r="339" spans="1:29" s="29" customFormat="1" ht="47.25" x14ac:dyDescent="0.25">
      <c r="A339" s="41" t="s">
        <v>446</v>
      </c>
      <c r="B339" s="42" t="s">
        <v>751</v>
      </c>
      <c r="C339" s="43" t="s">
        <v>752</v>
      </c>
      <c r="D339" s="52" t="s">
        <v>30</v>
      </c>
      <c r="E339" s="52" t="s">
        <v>30</v>
      </c>
      <c r="F339" s="44" t="s">
        <v>30</v>
      </c>
      <c r="G339" s="52" t="s">
        <v>30</v>
      </c>
      <c r="H339" s="44" t="s">
        <v>30</v>
      </c>
      <c r="I339" s="44" t="s">
        <v>30</v>
      </c>
      <c r="J339" s="45" t="s">
        <v>30</v>
      </c>
      <c r="K339" s="44" t="s">
        <v>30</v>
      </c>
      <c r="L339" s="45" t="s">
        <v>30</v>
      </c>
      <c r="M339" s="44">
        <v>0.39759899999999998</v>
      </c>
      <c r="N339" s="45" t="s">
        <v>30</v>
      </c>
      <c r="O339" s="44" t="s">
        <v>30</v>
      </c>
      <c r="P339" s="45" t="s">
        <v>30</v>
      </c>
      <c r="Q339" s="44" t="s">
        <v>30</v>
      </c>
      <c r="R339" s="45" t="s">
        <v>30</v>
      </c>
      <c r="S339" s="46" t="s">
        <v>30</v>
      </c>
      <c r="T339" s="47" t="s">
        <v>735</v>
      </c>
      <c r="U339" s="27"/>
      <c r="V339" s="28"/>
      <c r="W339" s="28"/>
    </row>
    <row r="340" spans="1:29" s="29" customFormat="1" ht="47.25" x14ac:dyDescent="0.25">
      <c r="A340" s="41" t="s">
        <v>446</v>
      </c>
      <c r="B340" s="42" t="s">
        <v>753</v>
      </c>
      <c r="C340" s="43" t="s">
        <v>754</v>
      </c>
      <c r="D340" s="52" t="s">
        <v>30</v>
      </c>
      <c r="E340" s="52" t="s">
        <v>30</v>
      </c>
      <c r="F340" s="44" t="s">
        <v>30</v>
      </c>
      <c r="G340" s="52" t="s">
        <v>30</v>
      </c>
      <c r="H340" s="44" t="s">
        <v>30</v>
      </c>
      <c r="I340" s="44" t="s">
        <v>30</v>
      </c>
      <c r="J340" s="45" t="s">
        <v>30</v>
      </c>
      <c r="K340" s="44" t="s">
        <v>30</v>
      </c>
      <c r="L340" s="45" t="s">
        <v>30</v>
      </c>
      <c r="M340" s="44">
        <v>0.10106999999999999</v>
      </c>
      <c r="N340" s="45" t="s">
        <v>30</v>
      </c>
      <c r="O340" s="44" t="s">
        <v>30</v>
      </c>
      <c r="P340" s="45" t="s">
        <v>30</v>
      </c>
      <c r="Q340" s="44" t="s">
        <v>30</v>
      </c>
      <c r="R340" s="45" t="s">
        <v>30</v>
      </c>
      <c r="S340" s="46" t="s">
        <v>30</v>
      </c>
      <c r="T340" s="47" t="s">
        <v>735</v>
      </c>
      <c r="U340" s="27"/>
      <c r="V340" s="28"/>
      <c r="W340" s="28"/>
    </row>
    <row r="341" spans="1:29" s="29" customFormat="1" ht="47.25" x14ac:dyDescent="0.25">
      <c r="A341" s="41" t="s">
        <v>446</v>
      </c>
      <c r="B341" s="42" t="s">
        <v>755</v>
      </c>
      <c r="C341" s="43" t="s">
        <v>756</v>
      </c>
      <c r="D341" s="52" t="s">
        <v>30</v>
      </c>
      <c r="E341" s="52" t="s">
        <v>30</v>
      </c>
      <c r="F341" s="44" t="s">
        <v>30</v>
      </c>
      <c r="G341" s="52" t="s">
        <v>30</v>
      </c>
      <c r="H341" s="44" t="s">
        <v>30</v>
      </c>
      <c r="I341" s="44" t="s">
        <v>30</v>
      </c>
      <c r="J341" s="45" t="s">
        <v>30</v>
      </c>
      <c r="K341" s="44" t="s">
        <v>30</v>
      </c>
      <c r="L341" s="45" t="s">
        <v>30</v>
      </c>
      <c r="M341" s="44">
        <v>0.105505</v>
      </c>
      <c r="N341" s="45" t="s">
        <v>30</v>
      </c>
      <c r="O341" s="44" t="s">
        <v>30</v>
      </c>
      <c r="P341" s="45" t="s">
        <v>30</v>
      </c>
      <c r="Q341" s="44" t="s">
        <v>30</v>
      </c>
      <c r="R341" s="45" t="s">
        <v>30</v>
      </c>
      <c r="S341" s="46" t="s">
        <v>30</v>
      </c>
      <c r="T341" s="47" t="s">
        <v>735</v>
      </c>
      <c r="U341" s="27"/>
      <c r="V341" s="28"/>
      <c r="W341" s="28"/>
    </row>
    <row r="342" spans="1:29" ht="47.25" x14ac:dyDescent="0.25">
      <c r="A342" s="41" t="s">
        <v>446</v>
      </c>
      <c r="B342" s="42" t="s">
        <v>757</v>
      </c>
      <c r="C342" s="43" t="s">
        <v>758</v>
      </c>
      <c r="D342" s="52" t="s">
        <v>30</v>
      </c>
      <c r="E342" s="52" t="s">
        <v>30</v>
      </c>
      <c r="F342" s="44" t="s">
        <v>30</v>
      </c>
      <c r="G342" s="52" t="s">
        <v>30</v>
      </c>
      <c r="H342" s="44" t="s">
        <v>30</v>
      </c>
      <c r="I342" s="44" t="s">
        <v>30</v>
      </c>
      <c r="J342" s="45" t="s">
        <v>30</v>
      </c>
      <c r="K342" s="44" t="s">
        <v>30</v>
      </c>
      <c r="L342" s="45" t="s">
        <v>30</v>
      </c>
      <c r="M342" s="44">
        <v>0.11084999999999999</v>
      </c>
      <c r="N342" s="45" t="s">
        <v>30</v>
      </c>
      <c r="O342" s="44" t="s">
        <v>30</v>
      </c>
      <c r="P342" s="45" t="s">
        <v>30</v>
      </c>
      <c r="Q342" s="44" t="s">
        <v>30</v>
      </c>
      <c r="R342" s="45" t="s">
        <v>30</v>
      </c>
      <c r="S342" s="46" t="s">
        <v>30</v>
      </c>
      <c r="T342" s="47" t="s">
        <v>735</v>
      </c>
      <c r="U342" s="13"/>
      <c r="V342" s="28"/>
      <c r="W342" s="28"/>
      <c r="X342" s="29"/>
      <c r="Y342" s="29"/>
      <c r="Z342" s="29"/>
      <c r="AA342" s="29"/>
      <c r="AC342" s="29"/>
    </row>
    <row r="343" spans="1:29" ht="47.25" x14ac:dyDescent="0.25">
      <c r="A343" s="41" t="s">
        <v>446</v>
      </c>
      <c r="B343" s="42" t="s">
        <v>759</v>
      </c>
      <c r="C343" s="43" t="s">
        <v>760</v>
      </c>
      <c r="D343" s="52" t="s">
        <v>30</v>
      </c>
      <c r="E343" s="52" t="s">
        <v>30</v>
      </c>
      <c r="F343" s="44" t="s">
        <v>30</v>
      </c>
      <c r="G343" s="52" t="s">
        <v>30</v>
      </c>
      <c r="H343" s="44" t="s">
        <v>30</v>
      </c>
      <c r="I343" s="44" t="s">
        <v>30</v>
      </c>
      <c r="J343" s="45" t="s">
        <v>30</v>
      </c>
      <c r="K343" s="44" t="s">
        <v>30</v>
      </c>
      <c r="L343" s="45" t="s">
        <v>30</v>
      </c>
      <c r="M343" s="44">
        <v>0.49810000000000004</v>
      </c>
      <c r="N343" s="45" t="s">
        <v>30</v>
      </c>
      <c r="O343" s="44" t="s">
        <v>30</v>
      </c>
      <c r="P343" s="45" t="s">
        <v>30</v>
      </c>
      <c r="Q343" s="44" t="s">
        <v>30</v>
      </c>
      <c r="R343" s="45" t="s">
        <v>30</v>
      </c>
      <c r="S343" s="46" t="s">
        <v>30</v>
      </c>
      <c r="T343" s="47" t="s">
        <v>735</v>
      </c>
      <c r="U343" s="13"/>
      <c r="V343" s="28"/>
      <c r="W343" s="28"/>
      <c r="X343" s="29"/>
      <c r="Y343" s="29"/>
      <c r="Z343" s="29"/>
      <c r="AA343" s="29"/>
      <c r="AC343" s="29"/>
    </row>
    <row r="344" spans="1:29" ht="31.5" x14ac:dyDescent="0.25">
      <c r="A344" s="41" t="s">
        <v>446</v>
      </c>
      <c r="B344" s="42" t="s">
        <v>761</v>
      </c>
      <c r="C344" s="43" t="s">
        <v>762</v>
      </c>
      <c r="D344" s="52" t="s">
        <v>30</v>
      </c>
      <c r="E344" s="52" t="s">
        <v>30</v>
      </c>
      <c r="F344" s="44" t="s">
        <v>30</v>
      </c>
      <c r="G344" s="52" t="s">
        <v>30</v>
      </c>
      <c r="H344" s="44" t="s">
        <v>30</v>
      </c>
      <c r="I344" s="44" t="s">
        <v>30</v>
      </c>
      <c r="J344" s="45" t="s">
        <v>30</v>
      </c>
      <c r="K344" s="44" t="s">
        <v>30</v>
      </c>
      <c r="L344" s="45" t="s">
        <v>30</v>
      </c>
      <c r="M344" s="44">
        <v>0.51949999999999996</v>
      </c>
      <c r="N344" s="45" t="s">
        <v>30</v>
      </c>
      <c r="O344" s="44" t="s">
        <v>30</v>
      </c>
      <c r="P344" s="45" t="s">
        <v>30</v>
      </c>
      <c r="Q344" s="44" t="s">
        <v>30</v>
      </c>
      <c r="R344" s="45" t="s">
        <v>30</v>
      </c>
      <c r="S344" s="46" t="s">
        <v>30</v>
      </c>
      <c r="T344" s="47" t="s">
        <v>763</v>
      </c>
      <c r="U344" s="13"/>
      <c r="V344" s="28"/>
      <c r="W344" s="28"/>
      <c r="X344" s="29"/>
      <c r="Y344" s="29"/>
      <c r="Z344" s="29"/>
      <c r="AA344" s="29"/>
      <c r="AC344" s="29"/>
    </row>
    <row r="345" spans="1:29" ht="31.5" x14ac:dyDescent="0.25">
      <c r="A345" s="41" t="s">
        <v>446</v>
      </c>
      <c r="B345" s="42" t="s">
        <v>764</v>
      </c>
      <c r="C345" s="43" t="s">
        <v>765</v>
      </c>
      <c r="D345" s="52" t="s">
        <v>30</v>
      </c>
      <c r="E345" s="52" t="s">
        <v>30</v>
      </c>
      <c r="F345" s="44" t="s">
        <v>30</v>
      </c>
      <c r="G345" s="52" t="s">
        <v>30</v>
      </c>
      <c r="H345" s="44" t="s">
        <v>30</v>
      </c>
      <c r="I345" s="44" t="s">
        <v>30</v>
      </c>
      <c r="J345" s="45" t="s">
        <v>30</v>
      </c>
      <c r="K345" s="44" t="s">
        <v>30</v>
      </c>
      <c r="L345" s="45" t="s">
        <v>30</v>
      </c>
      <c r="M345" s="44">
        <v>0.25480952000000001</v>
      </c>
      <c r="N345" s="45" t="s">
        <v>30</v>
      </c>
      <c r="O345" s="44" t="s">
        <v>30</v>
      </c>
      <c r="P345" s="45" t="s">
        <v>30</v>
      </c>
      <c r="Q345" s="44" t="s">
        <v>30</v>
      </c>
      <c r="R345" s="45" t="s">
        <v>30</v>
      </c>
      <c r="S345" s="46" t="s">
        <v>30</v>
      </c>
      <c r="T345" s="47" t="s">
        <v>763</v>
      </c>
      <c r="U345" s="13"/>
      <c r="V345" s="28"/>
      <c r="W345" s="28"/>
      <c r="X345" s="29"/>
      <c r="Y345" s="29"/>
      <c r="Z345" s="29"/>
      <c r="AA345" s="29"/>
      <c r="AC345" s="29"/>
    </row>
    <row r="346" spans="1:29" ht="31.5" x14ac:dyDescent="0.25">
      <c r="A346" s="41" t="s">
        <v>446</v>
      </c>
      <c r="B346" s="42" t="s">
        <v>766</v>
      </c>
      <c r="C346" s="43" t="s">
        <v>767</v>
      </c>
      <c r="D346" s="52" t="s">
        <v>30</v>
      </c>
      <c r="E346" s="52" t="s">
        <v>30</v>
      </c>
      <c r="F346" s="44" t="s">
        <v>30</v>
      </c>
      <c r="G346" s="52" t="s">
        <v>30</v>
      </c>
      <c r="H346" s="44" t="s">
        <v>30</v>
      </c>
      <c r="I346" s="44" t="s">
        <v>30</v>
      </c>
      <c r="J346" s="45" t="s">
        <v>30</v>
      </c>
      <c r="K346" s="44" t="s">
        <v>30</v>
      </c>
      <c r="L346" s="45" t="s">
        <v>30</v>
      </c>
      <c r="M346" s="44">
        <v>8.1262500000000006</v>
      </c>
      <c r="N346" s="45" t="s">
        <v>30</v>
      </c>
      <c r="O346" s="44" t="s">
        <v>30</v>
      </c>
      <c r="P346" s="45" t="s">
        <v>30</v>
      </c>
      <c r="Q346" s="44" t="s">
        <v>30</v>
      </c>
      <c r="R346" s="45" t="s">
        <v>30</v>
      </c>
      <c r="S346" s="46" t="s">
        <v>30</v>
      </c>
      <c r="T346" s="47" t="s">
        <v>768</v>
      </c>
      <c r="U346" s="13"/>
      <c r="V346" s="28"/>
      <c r="W346" s="28"/>
      <c r="X346" s="29"/>
      <c r="Y346" s="29"/>
      <c r="Z346" s="29"/>
      <c r="AA346" s="29"/>
      <c r="AC346" s="29"/>
    </row>
    <row r="347" spans="1:29" ht="47.25" x14ac:dyDescent="0.25">
      <c r="A347" s="41" t="s">
        <v>446</v>
      </c>
      <c r="B347" s="42" t="s">
        <v>769</v>
      </c>
      <c r="C347" s="43" t="s">
        <v>770</v>
      </c>
      <c r="D347" s="52" t="s">
        <v>30</v>
      </c>
      <c r="E347" s="52" t="s">
        <v>30</v>
      </c>
      <c r="F347" s="44" t="s">
        <v>30</v>
      </c>
      <c r="G347" s="52" t="s">
        <v>30</v>
      </c>
      <c r="H347" s="44" t="s">
        <v>30</v>
      </c>
      <c r="I347" s="44" t="s">
        <v>30</v>
      </c>
      <c r="J347" s="45" t="s">
        <v>30</v>
      </c>
      <c r="K347" s="44" t="s">
        <v>30</v>
      </c>
      <c r="L347" s="45" t="s">
        <v>30</v>
      </c>
      <c r="M347" s="44">
        <v>0.34914000000000001</v>
      </c>
      <c r="N347" s="45" t="s">
        <v>30</v>
      </c>
      <c r="O347" s="44" t="s">
        <v>30</v>
      </c>
      <c r="P347" s="45" t="s">
        <v>30</v>
      </c>
      <c r="Q347" s="44" t="s">
        <v>30</v>
      </c>
      <c r="R347" s="45" t="s">
        <v>30</v>
      </c>
      <c r="S347" s="46" t="s">
        <v>30</v>
      </c>
      <c r="T347" s="47" t="s">
        <v>735</v>
      </c>
      <c r="U347" s="13"/>
      <c r="V347" s="28"/>
      <c r="W347" s="28"/>
      <c r="X347" s="29"/>
      <c r="Y347" s="29"/>
      <c r="Z347" s="29"/>
      <c r="AA347" s="29"/>
      <c r="AC347" s="29"/>
    </row>
    <row r="348" spans="1:29" ht="47.25" x14ac:dyDescent="0.25">
      <c r="A348" s="41" t="s">
        <v>446</v>
      </c>
      <c r="B348" s="42" t="s">
        <v>771</v>
      </c>
      <c r="C348" s="43" t="s">
        <v>772</v>
      </c>
      <c r="D348" s="52" t="s">
        <v>30</v>
      </c>
      <c r="E348" s="52" t="s">
        <v>30</v>
      </c>
      <c r="F348" s="44" t="s">
        <v>30</v>
      </c>
      <c r="G348" s="52" t="s">
        <v>30</v>
      </c>
      <c r="H348" s="44" t="s">
        <v>30</v>
      </c>
      <c r="I348" s="44" t="s">
        <v>30</v>
      </c>
      <c r="J348" s="45" t="s">
        <v>30</v>
      </c>
      <c r="K348" s="44" t="s">
        <v>30</v>
      </c>
      <c r="L348" s="45" t="s">
        <v>30</v>
      </c>
      <c r="M348" s="44">
        <v>0.10050000000000001</v>
      </c>
      <c r="N348" s="45" t="s">
        <v>30</v>
      </c>
      <c r="O348" s="44" t="s">
        <v>30</v>
      </c>
      <c r="P348" s="45" t="s">
        <v>30</v>
      </c>
      <c r="Q348" s="44" t="s">
        <v>30</v>
      </c>
      <c r="R348" s="45" t="s">
        <v>30</v>
      </c>
      <c r="S348" s="46" t="s">
        <v>30</v>
      </c>
      <c r="T348" s="47" t="s">
        <v>735</v>
      </c>
      <c r="U348" s="13"/>
      <c r="V348" s="28"/>
      <c r="W348" s="28"/>
      <c r="X348" s="29"/>
      <c r="Y348" s="29"/>
      <c r="Z348" s="29"/>
      <c r="AA348" s="29"/>
      <c r="AC348" s="29"/>
    </row>
    <row r="349" spans="1:29" s="29" customFormat="1" ht="47.25" x14ac:dyDescent="0.25">
      <c r="A349" s="41" t="s">
        <v>446</v>
      </c>
      <c r="B349" s="42" t="s">
        <v>773</v>
      </c>
      <c r="C349" s="43" t="s">
        <v>774</v>
      </c>
      <c r="D349" s="52" t="s">
        <v>30</v>
      </c>
      <c r="E349" s="52" t="s">
        <v>30</v>
      </c>
      <c r="F349" s="44" t="s">
        <v>30</v>
      </c>
      <c r="G349" s="52" t="s">
        <v>30</v>
      </c>
      <c r="H349" s="44" t="s">
        <v>30</v>
      </c>
      <c r="I349" s="44" t="s">
        <v>30</v>
      </c>
      <c r="J349" s="45" t="s">
        <v>30</v>
      </c>
      <c r="K349" s="44" t="s">
        <v>30</v>
      </c>
      <c r="L349" s="45" t="s">
        <v>30</v>
      </c>
      <c r="M349" s="44">
        <v>0.50672000000000006</v>
      </c>
      <c r="N349" s="45" t="s">
        <v>30</v>
      </c>
      <c r="O349" s="44" t="s">
        <v>30</v>
      </c>
      <c r="P349" s="45" t="s">
        <v>30</v>
      </c>
      <c r="Q349" s="44" t="s">
        <v>30</v>
      </c>
      <c r="R349" s="45" t="s">
        <v>30</v>
      </c>
      <c r="S349" s="46" t="s">
        <v>30</v>
      </c>
      <c r="T349" s="47" t="s">
        <v>735</v>
      </c>
      <c r="U349" s="27"/>
      <c r="V349" s="28"/>
      <c r="W349" s="28"/>
    </row>
    <row r="350" spans="1:29" s="29" customFormat="1" ht="47.25" x14ac:dyDescent="0.25">
      <c r="A350" s="41" t="s">
        <v>446</v>
      </c>
      <c r="B350" s="42" t="s">
        <v>775</v>
      </c>
      <c r="C350" s="43" t="s">
        <v>776</v>
      </c>
      <c r="D350" s="52" t="s">
        <v>30</v>
      </c>
      <c r="E350" s="52" t="s">
        <v>30</v>
      </c>
      <c r="F350" s="44" t="s">
        <v>30</v>
      </c>
      <c r="G350" s="52" t="s">
        <v>30</v>
      </c>
      <c r="H350" s="44" t="s">
        <v>30</v>
      </c>
      <c r="I350" s="44" t="s">
        <v>30</v>
      </c>
      <c r="J350" s="45" t="s">
        <v>30</v>
      </c>
      <c r="K350" s="44" t="s">
        <v>30</v>
      </c>
      <c r="L350" s="45" t="s">
        <v>30</v>
      </c>
      <c r="M350" s="44">
        <v>0.70105002000000005</v>
      </c>
      <c r="N350" s="45" t="s">
        <v>30</v>
      </c>
      <c r="O350" s="44" t="s">
        <v>30</v>
      </c>
      <c r="P350" s="45" t="s">
        <v>30</v>
      </c>
      <c r="Q350" s="44" t="s">
        <v>30</v>
      </c>
      <c r="R350" s="45" t="s">
        <v>30</v>
      </c>
      <c r="S350" s="46" t="s">
        <v>30</v>
      </c>
      <c r="T350" s="44" t="s">
        <v>735</v>
      </c>
      <c r="U350" s="27"/>
      <c r="V350" s="28"/>
      <c r="W350" s="28"/>
    </row>
    <row r="351" spans="1:29" ht="47.25" x14ac:dyDescent="0.25">
      <c r="A351" s="41" t="s">
        <v>446</v>
      </c>
      <c r="B351" s="42" t="s">
        <v>777</v>
      </c>
      <c r="C351" s="43" t="s">
        <v>778</v>
      </c>
      <c r="D351" s="52" t="s">
        <v>30</v>
      </c>
      <c r="E351" s="52" t="s">
        <v>30</v>
      </c>
      <c r="F351" s="44" t="s">
        <v>30</v>
      </c>
      <c r="G351" s="52" t="s">
        <v>30</v>
      </c>
      <c r="H351" s="44" t="s">
        <v>30</v>
      </c>
      <c r="I351" s="44" t="s">
        <v>30</v>
      </c>
      <c r="J351" s="45" t="s">
        <v>30</v>
      </c>
      <c r="K351" s="44" t="s">
        <v>30</v>
      </c>
      <c r="L351" s="45" t="s">
        <v>30</v>
      </c>
      <c r="M351" s="44">
        <v>0.42</v>
      </c>
      <c r="N351" s="45" t="s">
        <v>30</v>
      </c>
      <c r="O351" s="44" t="s">
        <v>30</v>
      </c>
      <c r="P351" s="45" t="s">
        <v>30</v>
      </c>
      <c r="Q351" s="44" t="s">
        <v>30</v>
      </c>
      <c r="R351" s="45" t="s">
        <v>30</v>
      </c>
      <c r="S351" s="46" t="s">
        <v>30</v>
      </c>
      <c r="T351" s="44" t="s">
        <v>735</v>
      </c>
      <c r="U351" s="13"/>
      <c r="V351" s="28"/>
      <c r="W351" s="28"/>
      <c r="X351" s="29"/>
      <c r="Y351" s="29"/>
      <c r="Z351" s="29"/>
      <c r="AA351" s="29"/>
      <c r="AC351" s="29"/>
    </row>
    <row r="352" spans="1:29" ht="47.25" x14ac:dyDescent="0.25">
      <c r="A352" s="41" t="s">
        <v>446</v>
      </c>
      <c r="B352" s="42" t="s">
        <v>779</v>
      </c>
      <c r="C352" s="43" t="s">
        <v>780</v>
      </c>
      <c r="D352" s="52" t="s">
        <v>30</v>
      </c>
      <c r="E352" s="52" t="s">
        <v>30</v>
      </c>
      <c r="F352" s="44" t="s">
        <v>30</v>
      </c>
      <c r="G352" s="52" t="s">
        <v>30</v>
      </c>
      <c r="H352" s="44" t="s">
        <v>30</v>
      </c>
      <c r="I352" s="44" t="s">
        <v>30</v>
      </c>
      <c r="J352" s="45" t="s">
        <v>30</v>
      </c>
      <c r="K352" s="44" t="s">
        <v>30</v>
      </c>
      <c r="L352" s="45" t="s">
        <v>30</v>
      </c>
      <c r="M352" s="44">
        <v>0.28981875000000001</v>
      </c>
      <c r="N352" s="45" t="s">
        <v>30</v>
      </c>
      <c r="O352" s="44" t="s">
        <v>30</v>
      </c>
      <c r="P352" s="45" t="s">
        <v>30</v>
      </c>
      <c r="Q352" s="44" t="s">
        <v>30</v>
      </c>
      <c r="R352" s="45" t="s">
        <v>30</v>
      </c>
      <c r="S352" s="46" t="s">
        <v>30</v>
      </c>
      <c r="T352" s="44" t="s">
        <v>781</v>
      </c>
      <c r="U352" s="13"/>
      <c r="V352" s="28"/>
      <c r="W352" s="28"/>
      <c r="X352" s="29"/>
      <c r="Y352" s="29"/>
      <c r="Z352" s="29"/>
      <c r="AA352" s="29"/>
      <c r="AC352" s="29"/>
    </row>
    <row r="353" spans="1:29" ht="63" x14ac:dyDescent="0.25">
      <c r="A353" s="41" t="s">
        <v>446</v>
      </c>
      <c r="B353" s="42" t="s">
        <v>782</v>
      </c>
      <c r="C353" s="43" t="s">
        <v>783</v>
      </c>
      <c r="D353" s="52" t="s">
        <v>30</v>
      </c>
      <c r="E353" s="52">
        <v>89.6</v>
      </c>
      <c r="F353" s="44" t="s">
        <v>30</v>
      </c>
      <c r="G353" s="52">
        <v>0</v>
      </c>
      <c r="H353" s="44" t="s">
        <v>30</v>
      </c>
      <c r="I353" s="44">
        <f t="shared" ref="I353:I415" si="69">E353-G353</f>
        <v>89.6</v>
      </c>
      <c r="J353" s="45" t="s">
        <v>30</v>
      </c>
      <c r="K353" s="44">
        <v>28</v>
      </c>
      <c r="L353" s="45" t="s">
        <v>30</v>
      </c>
      <c r="M353" s="44">
        <v>11.487500000000001</v>
      </c>
      <c r="N353" s="45" t="s">
        <v>30</v>
      </c>
      <c r="O353" s="44">
        <f t="shared" ref="O353:O415" si="70">I353-M353</f>
        <v>78.112499999999997</v>
      </c>
      <c r="P353" s="45" t="s">
        <v>30</v>
      </c>
      <c r="Q353" s="44">
        <f t="shared" ref="Q353:Q415" si="71">M353-K353</f>
        <v>-16.512499999999999</v>
      </c>
      <c r="R353" s="45" t="s">
        <v>30</v>
      </c>
      <c r="S353" s="46">
        <f t="shared" ref="S353:S415" si="72">Q353/K353</f>
        <v>-0.58973214285714282</v>
      </c>
      <c r="T353" s="44" t="s">
        <v>784</v>
      </c>
      <c r="U353" s="13"/>
      <c r="V353" s="28"/>
      <c r="W353" s="28"/>
      <c r="X353" s="29"/>
      <c r="Y353" s="29"/>
      <c r="Z353" s="29"/>
      <c r="AA353" s="29"/>
      <c r="AC353" s="29"/>
    </row>
    <row r="354" spans="1:29" ht="63" x14ac:dyDescent="0.25">
      <c r="A354" s="41" t="s">
        <v>446</v>
      </c>
      <c r="B354" s="42" t="s">
        <v>785</v>
      </c>
      <c r="C354" s="43" t="s">
        <v>786</v>
      </c>
      <c r="D354" s="52" t="s">
        <v>30</v>
      </c>
      <c r="E354" s="52">
        <v>20.5</v>
      </c>
      <c r="F354" s="44" t="s">
        <v>30</v>
      </c>
      <c r="G354" s="52">
        <v>8.5</v>
      </c>
      <c r="H354" s="44" t="s">
        <v>30</v>
      </c>
      <c r="I354" s="44">
        <f t="shared" si="69"/>
        <v>12</v>
      </c>
      <c r="J354" s="45" t="s">
        <v>30</v>
      </c>
      <c r="K354" s="44">
        <v>12</v>
      </c>
      <c r="L354" s="45" t="s">
        <v>30</v>
      </c>
      <c r="M354" s="44">
        <v>0</v>
      </c>
      <c r="N354" s="45" t="s">
        <v>30</v>
      </c>
      <c r="O354" s="44">
        <f t="shared" si="70"/>
        <v>12</v>
      </c>
      <c r="P354" s="45" t="s">
        <v>30</v>
      </c>
      <c r="Q354" s="44">
        <f t="shared" si="71"/>
        <v>-12</v>
      </c>
      <c r="R354" s="45" t="s">
        <v>30</v>
      </c>
      <c r="S354" s="46">
        <f t="shared" si="72"/>
        <v>-1</v>
      </c>
      <c r="T354" s="44" t="s">
        <v>787</v>
      </c>
      <c r="U354" s="13"/>
      <c r="V354" s="28"/>
      <c r="W354" s="28"/>
      <c r="X354" s="29"/>
      <c r="Y354" s="29"/>
      <c r="Z354" s="29"/>
      <c r="AA354" s="29"/>
      <c r="AC354" s="29"/>
    </row>
    <row r="355" spans="1:29" ht="47.25" x14ac:dyDescent="0.25">
      <c r="A355" s="41" t="s">
        <v>446</v>
      </c>
      <c r="B355" s="42" t="s">
        <v>788</v>
      </c>
      <c r="C355" s="43" t="s">
        <v>789</v>
      </c>
      <c r="D355" s="52" t="s">
        <v>30</v>
      </c>
      <c r="E355" s="52">
        <v>71.7</v>
      </c>
      <c r="F355" s="44" t="s">
        <v>30</v>
      </c>
      <c r="G355" s="52">
        <v>0</v>
      </c>
      <c r="H355" s="44" t="s">
        <v>30</v>
      </c>
      <c r="I355" s="44">
        <f t="shared" si="69"/>
        <v>71.7</v>
      </c>
      <c r="J355" s="45" t="s">
        <v>30</v>
      </c>
      <c r="K355" s="44">
        <v>18.2</v>
      </c>
      <c r="L355" s="45" t="s">
        <v>30</v>
      </c>
      <c r="M355" s="44">
        <v>3.7958649999999996</v>
      </c>
      <c r="N355" s="45" t="s">
        <v>30</v>
      </c>
      <c r="O355" s="44">
        <f t="shared" si="70"/>
        <v>67.904134999999997</v>
      </c>
      <c r="P355" s="45" t="s">
        <v>30</v>
      </c>
      <c r="Q355" s="44">
        <f t="shared" si="71"/>
        <v>-14.404135</v>
      </c>
      <c r="R355" s="45" t="s">
        <v>30</v>
      </c>
      <c r="S355" s="46">
        <f t="shared" si="72"/>
        <v>-0.79143598901098899</v>
      </c>
      <c r="T355" s="44" t="s">
        <v>790</v>
      </c>
      <c r="U355" s="13"/>
      <c r="V355" s="28"/>
      <c r="W355" s="28"/>
      <c r="X355" s="29"/>
      <c r="Y355" s="29"/>
      <c r="Z355" s="29"/>
      <c r="AA355" s="29"/>
      <c r="AC355" s="29"/>
    </row>
    <row r="356" spans="1:29" s="29" customFormat="1" ht="63" x14ac:dyDescent="0.25">
      <c r="A356" s="41" t="s">
        <v>446</v>
      </c>
      <c r="B356" s="42" t="s">
        <v>791</v>
      </c>
      <c r="C356" s="43" t="s">
        <v>792</v>
      </c>
      <c r="D356" s="52" t="s">
        <v>30</v>
      </c>
      <c r="E356" s="52">
        <v>104.5</v>
      </c>
      <c r="F356" s="44" t="s">
        <v>30</v>
      </c>
      <c r="G356" s="52">
        <v>0</v>
      </c>
      <c r="H356" s="44" t="s">
        <v>30</v>
      </c>
      <c r="I356" s="44">
        <f t="shared" si="69"/>
        <v>104.5</v>
      </c>
      <c r="J356" s="45" t="s">
        <v>30</v>
      </c>
      <c r="K356" s="44">
        <v>46</v>
      </c>
      <c r="L356" s="45" t="s">
        <v>30</v>
      </c>
      <c r="M356" s="44">
        <v>17.160416669999996</v>
      </c>
      <c r="N356" s="45" t="s">
        <v>30</v>
      </c>
      <c r="O356" s="44">
        <f t="shared" si="70"/>
        <v>87.339583330000011</v>
      </c>
      <c r="P356" s="45" t="s">
        <v>30</v>
      </c>
      <c r="Q356" s="44">
        <f t="shared" si="71"/>
        <v>-28.839583330000004</v>
      </c>
      <c r="R356" s="45" t="s">
        <v>30</v>
      </c>
      <c r="S356" s="46">
        <f t="shared" si="72"/>
        <v>-0.62694746369565224</v>
      </c>
      <c r="T356" s="47" t="s">
        <v>793</v>
      </c>
      <c r="U356" s="27"/>
      <c r="V356" s="28"/>
      <c r="W356" s="28"/>
    </row>
    <row r="357" spans="1:29" ht="31.5" x14ac:dyDescent="0.25">
      <c r="A357" s="41" t="s">
        <v>446</v>
      </c>
      <c r="B357" s="42" t="s">
        <v>794</v>
      </c>
      <c r="C357" s="43" t="s">
        <v>795</v>
      </c>
      <c r="D357" s="52" t="s">
        <v>30</v>
      </c>
      <c r="E357" s="52">
        <v>0.29821640999999999</v>
      </c>
      <c r="F357" s="44" t="s">
        <v>30</v>
      </c>
      <c r="G357" s="52">
        <v>0</v>
      </c>
      <c r="H357" s="44" t="s">
        <v>30</v>
      </c>
      <c r="I357" s="44">
        <f t="shared" si="69"/>
        <v>0.29821640999999999</v>
      </c>
      <c r="J357" s="45" t="s">
        <v>30</v>
      </c>
      <c r="K357" s="44">
        <v>0.29821640999999999</v>
      </c>
      <c r="L357" s="45" t="s">
        <v>30</v>
      </c>
      <c r="M357" s="44">
        <v>0.15</v>
      </c>
      <c r="N357" s="45" t="s">
        <v>30</v>
      </c>
      <c r="O357" s="44">
        <f t="shared" si="70"/>
        <v>0.14821640999999999</v>
      </c>
      <c r="P357" s="45" t="s">
        <v>30</v>
      </c>
      <c r="Q357" s="44">
        <f t="shared" si="71"/>
        <v>-0.14821640999999999</v>
      </c>
      <c r="R357" s="45" t="s">
        <v>30</v>
      </c>
      <c r="S357" s="46">
        <f t="shared" si="72"/>
        <v>-0.49700957100248105</v>
      </c>
      <c r="T357" s="47" t="s">
        <v>632</v>
      </c>
      <c r="U357" s="13"/>
      <c r="V357" s="28"/>
      <c r="W357" s="28"/>
      <c r="X357" s="29"/>
      <c r="Y357" s="29"/>
      <c r="Z357" s="29"/>
      <c r="AA357" s="29"/>
      <c r="AC357" s="29"/>
    </row>
    <row r="358" spans="1:29" s="29" customFormat="1" ht="31.5" x14ac:dyDescent="0.25">
      <c r="A358" s="41" t="s">
        <v>446</v>
      </c>
      <c r="B358" s="42" t="s">
        <v>796</v>
      </c>
      <c r="C358" s="43" t="s">
        <v>797</v>
      </c>
      <c r="D358" s="52" t="s">
        <v>30</v>
      </c>
      <c r="E358" s="52">
        <v>0.30652907000000001</v>
      </c>
      <c r="F358" s="44" t="s">
        <v>30</v>
      </c>
      <c r="G358" s="52">
        <v>0</v>
      </c>
      <c r="H358" s="44" t="s">
        <v>30</v>
      </c>
      <c r="I358" s="44">
        <f t="shared" si="69"/>
        <v>0.30652907000000001</v>
      </c>
      <c r="J358" s="45" t="s">
        <v>30</v>
      </c>
      <c r="K358" s="44">
        <v>0.30652907000000001</v>
      </c>
      <c r="L358" s="45" t="s">
        <v>30</v>
      </c>
      <c r="M358" s="44">
        <v>0.29499999999999998</v>
      </c>
      <c r="N358" s="45" t="s">
        <v>30</v>
      </c>
      <c r="O358" s="44">
        <f t="shared" si="70"/>
        <v>1.152907000000003E-2</v>
      </c>
      <c r="P358" s="45" t="s">
        <v>30</v>
      </c>
      <c r="Q358" s="44">
        <f t="shared" si="71"/>
        <v>-1.152907000000003E-2</v>
      </c>
      <c r="R358" s="45" t="s">
        <v>30</v>
      </c>
      <c r="S358" s="46">
        <f t="shared" si="72"/>
        <v>-3.7611669261907295E-2</v>
      </c>
      <c r="T358" s="47" t="s">
        <v>30</v>
      </c>
      <c r="U358" s="27"/>
      <c r="V358" s="28"/>
      <c r="W358" s="28"/>
    </row>
    <row r="359" spans="1:29" ht="31.5" x14ac:dyDescent="0.25">
      <c r="A359" s="41" t="s">
        <v>446</v>
      </c>
      <c r="B359" s="42" t="s">
        <v>798</v>
      </c>
      <c r="C359" s="43" t="s">
        <v>799</v>
      </c>
      <c r="D359" s="52" t="s">
        <v>30</v>
      </c>
      <c r="E359" s="52">
        <v>0.54868782999999999</v>
      </c>
      <c r="F359" s="44" t="s">
        <v>30</v>
      </c>
      <c r="G359" s="52">
        <v>0.105</v>
      </c>
      <c r="H359" s="44" t="s">
        <v>30</v>
      </c>
      <c r="I359" s="44">
        <f t="shared" si="69"/>
        <v>0.44368783000000001</v>
      </c>
      <c r="J359" s="45" t="s">
        <v>30</v>
      </c>
      <c r="K359" s="44">
        <v>0.44368783000000001</v>
      </c>
      <c r="L359" s="45" t="s">
        <v>30</v>
      </c>
      <c r="M359" s="44">
        <v>0</v>
      </c>
      <c r="N359" s="45" t="s">
        <v>30</v>
      </c>
      <c r="O359" s="44">
        <f t="shared" si="70"/>
        <v>0.44368783000000001</v>
      </c>
      <c r="P359" s="45" t="s">
        <v>30</v>
      </c>
      <c r="Q359" s="44">
        <f t="shared" si="71"/>
        <v>-0.44368783000000001</v>
      </c>
      <c r="R359" s="45" t="s">
        <v>30</v>
      </c>
      <c r="S359" s="46">
        <f t="shared" si="72"/>
        <v>-1</v>
      </c>
      <c r="T359" s="47" t="s">
        <v>800</v>
      </c>
      <c r="U359" s="27"/>
      <c r="V359" s="28"/>
      <c r="W359" s="28"/>
      <c r="X359" s="29"/>
      <c r="Y359" s="29"/>
      <c r="Z359" s="29"/>
      <c r="AA359" s="29"/>
      <c r="AC359" s="29"/>
    </row>
    <row r="360" spans="1:29" ht="63" x14ac:dyDescent="0.25">
      <c r="A360" s="41" t="s">
        <v>446</v>
      </c>
      <c r="B360" s="42" t="s">
        <v>801</v>
      </c>
      <c r="C360" s="43" t="s">
        <v>802</v>
      </c>
      <c r="D360" s="52" t="s">
        <v>30</v>
      </c>
      <c r="E360" s="52">
        <v>0.67020762</v>
      </c>
      <c r="F360" s="44" t="s">
        <v>30</v>
      </c>
      <c r="G360" s="52">
        <v>0</v>
      </c>
      <c r="H360" s="44" t="s">
        <v>30</v>
      </c>
      <c r="I360" s="44">
        <f t="shared" si="69"/>
        <v>0.67020762</v>
      </c>
      <c r="J360" s="45" t="s">
        <v>30</v>
      </c>
      <c r="K360" s="44">
        <v>0.67020762</v>
      </c>
      <c r="L360" s="45" t="s">
        <v>30</v>
      </c>
      <c r="M360" s="44">
        <v>0</v>
      </c>
      <c r="N360" s="45" t="s">
        <v>30</v>
      </c>
      <c r="O360" s="44">
        <f t="shared" si="70"/>
        <v>0.67020762</v>
      </c>
      <c r="P360" s="45" t="s">
        <v>30</v>
      </c>
      <c r="Q360" s="44">
        <f t="shared" si="71"/>
        <v>-0.67020762</v>
      </c>
      <c r="R360" s="45" t="s">
        <v>30</v>
      </c>
      <c r="S360" s="46">
        <f t="shared" si="72"/>
        <v>-1</v>
      </c>
      <c r="T360" s="47" t="s">
        <v>803</v>
      </c>
      <c r="U360" s="27"/>
      <c r="V360" s="28"/>
      <c r="W360" s="28"/>
      <c r="X360" s="29"/>
      <c r="Y360" s="29"/>
      <c r="Z360" s="29"/>
      <c r="AA360" s="29"/>
      <c r="AC360" s="29"/>
    </row>
    <row r="361" spans="1:29" ht="47.25" x14ac:dyDescent="0.25">
      <c r="A361" s="41" t="s">
        <v>446</v>
      </c>
      <c r="B361" s="42" t="s">
        <v>804</v>
      </c>
      <c r="C361" s="43" t="s">
        <v>805</v>
      </c>
      <c r="D361" s="52" t="s">
        <v>30</v>
      </c>
      <c r="E361" s="52">
        <v>0.21612896999999998</v>
      </c>
      <c r="F361" s="44" t="s">
        <v>30</v>
      </c>
      <c r="G361" s="52">
        <v>0</v>
      </c>
      <c r="H361" s="44" t="s">
        <v>30</v>
      </c>
      <c r="I361" s="44">
        <f t="shared" si="69"/>
        <v>0.21612896999999998</v>
      </c>
      <c r="J361" s="45" t="s">
        <v>30</v>
      </c>
      <c r="K361" s="44">
        <v>0.21612896999999998</v>
      </c>
      <c r="L361" s="45" t="s">
        <v>30</v>
      </c>
      <c r="M361" s="44">
        <v>0</v>
      </c>
      <c r="N361" s="45" t="s">
        <v>30</v>
      </c>
      <c r="O361" s="44">
        <f t="shared" si="70"/>
        <v>0.21612896999999998</v>
      </c>
      <c r="P361" s="45" t="s">
        <v>30</v>
      </c>
      <c r="Q361" s="44">
        <f t="shared" si="71"/>
        <v>-0.21612896999999998</v>
      </c>
      <c r="R361" s="45" t="s">
        <v>30</v>
      </c>
      <c r="S361" s="46">
        <f t="shared" si="72"/>
        <v>-1</v>
      </c>
      <c r="T361" s="44" t="s">
        <v>806</v>
      </c>
      <c r="U361" s="27"/>
      <c r="V361" s="28"/>
      <c r="W361" s="28"/>
      <c r="X361" s="29"/>
      <c r="Y361" s="29"/>
      <c r="Z361" s="29"/>
      <c r="AA361" s="29"/>
      <c r="AC361" s="29"/>
    </row>
    <row r="362" spans="1:29" ht="31.5" x14ac:dyDescent="0.25">
      <c r="A362" s="41" t="s">
        <v>446</v>
      </c>
      <c r="B362" s="42" t="s">
        <v>807</v>
      </c>
      <c r="C362" s="43" t="s">
        <v>808</v>
      </c>
      <c r="D362" s="52" t="s">
        <v>30</v>
      </c>
      <c r="E362" s="52">
        <v>0.35536590000000001</v>
      </c>
      <c r="F362" s="44" t="s">
        <v>30</v>
      </c>
      <c r="G362" s="52">
        <v>0</v>
      </c>
      <c r="H362" s="44" t="s">
        <v>30</v>
      </c>
      <c r="I362" s="44">
        <f t="shared" si="69"/>
        <v>0.35536590000000001</v>
      </c>
      <c r="J362" s="45" t="s">
        <v>30</v>
      </c>
      <c r="K362" s="44">
        <v>0.35536590000000001</v>
      </c>
      <c r="L362" s="45" t="s">
        <v>30</v>
      </c>
      <c r="M362" s="44">
        <v>0.33905000000000002</v>
      </c>
      <c r="N362" s="45" t="s">
        <v>30</v>
      </c>
      <c r="O362" s="44">
        <f t="shared" si="70"/>
        <v>1.6315899999999994E-2</v>
      </c>
      <c r="P362" s="45" t="s">
        <v>30</v>
      </c>
      <c r="Q362" s="44">
        <f t="shared" si="71"/>
        <v>-1.6315899999999994E-2</v>
      </c>
      <c r="R362" s="45" t="s">
        <v>30</v>
      </c>
      <c r="S362" s="46">
        <f t="shared" si="72"/>
        <v>-4.5912959009291529E-2</v>
      </c>
      <c r="T362" s="49" t="s">
        <v>30</v>
      </c>
      <c r="U362" s="27"/>
      <c r="V362" s="28"/>
      <c r="W362" s="28"/>
      <c r="X362" s="29"/>
      <c r="Y362" s="29"/>
      <c r="Z362" s="29"/>
      <c r="AA362" s="29"/>
      <c r="AC362" s="29"/>
    </row>
    <row r="363" spans="1:29" ht="63" x14ac:dyDescent="0.25">
      <c r="A363" s="41" t="s">
        <v>446</v>
      </c>
      <c r="B363" s="42" t="s">
        <v>809</v>
      </c>
      <c r="C363" s="43" t="s">
        <v>810</v>
      </c>
      <c r="D363" s="52" t="s">
        <v>30</v>
      </c>
      <c r="E363" s="52">
        <v>0.20781632</v>
      </c>
      <c r="F363" s="44" t="s">
        <v>30</v>
      </c>
      <c r="G363" s="52">
        <v>0</v>
      </c>
      <c r="H363" s="44" t="s">
        <v>30</v>
      </c>
      <c r="I363" s="44">
        <f t="shared" si="69"/>
        <v>0.20781632</v>
      </c>
      <c r="J363" s="45" t="s">
        <v>30</v>
      </c>
      <c r="K363" s="44">
        <v>0.20781632</v>
      </c>
      <c r="L363" s="45" t="s">
        <v>30</v>
      </c>
      <c r="M363" s="44">
        <v>0.18143999999999999</v>
      </c>
      <c r="N363" s="45" t="s">
        <v>30</v>
      </c>
      <c r="O363" s="44">
        <f t="shared" si="70"/>
        <v>2.6376320000000009E-2</v>
      </c>
      <c r="P363" s="45" t="s">
        <v>30</v>
      </c>
      <c r="Q363" s="44">
        <f t="shared" si="71"/>
        <v>-2.6376320000000009E-2</v>
      </c>
      <c r="R363" s="45" t="s">
        <v>30</v>
      </c>
      <c r="S363" s="46">
        <f t="shared" si="72"/>
        <v>-0.12692131205094964</v>
      </c>
      <c r="T363" s="44" t="s">
        <v>632</v>
      </c>
      <c r="U363" s="27"/>
      <c r="V363" s="28"/>
      <c r="W363" s="28"/>
      <c r="X363" s="29"/>
      <c r="Y363" s="29"/>
      <c r="Z363" s="29"/>
      <c r="AA363" s="29"/>
      <c r="AC363" s="29"/>
    </row>
    <row r="364" spans="1:29" ht="31.5" x14ac:dyDescent="0.25">
      <c r="A364" s="41" t="s">
        <v>446</v>
      </c>
      <c r="B364" s="42" t="s">
        <v>811</v>
      </c>
      <c r="C364" s="43" t="s">
        <v>812</v>
      </c>
      <c r="D364" s="52" t="s">
        <v>30</v>
      </c>
      <c r="E364" s="52">
        <v>0.14962776999999999</v>
      </c>
      <c r="F364" s="44" t="s">
        <v>30</v>
      </c>
      <c r="G364" s="52">
        <v>0</v>
      </c>
      <c r="H364" s="44" t="s">
        <v>30</v>
      </c>
      <c r="I364" s="44">
        <f t="shared" si="69"/>
        <v>0.14962776999999999</v>
      </c>
      <c r="J364" s="45" t="s">
        <v>30</v>
      </c>
      <c r="K364" s="44">
        <v>0.14962776999999999</v>
      </c>
      <c r="L364" s="45" t="s">
        <v>30</v>
      </c>
      <c r="M364" s="44">
        <v>0.14399999999999999</v>
      </c>
      <c r="N364" s="45" t="s">
        <v>30</v>
      </c>
      <c r="O364" s="44">
        <f t="shared" si="70"/>
        <v>5.6277700000000042E-3</v>
      </c>
      <c r="P364" s="45" t="s">
        <v>30</v>
      </c>
      <c r="Q364" s="44">
        <f t="shared" si="71"/>
        <v>-5.6277700000000042E-3</v>
      </c>
      <c r="R364" s="45" t="s">
        <v>30</v>
      </c>
      <c r="S364" s="46">
        <f t="shared" si="72"/>
        <v>-3.7611801606078903E-2</v>
      </c>
      <c r="T364" s="44" t="s">
        <v>30</v>
      </c>
      <c r="U364" s="27"/>
      <c r="V364" s="28"/>
      <c r="W364" s="28"/>
      <c r="X364" s="29"/>
      <c r="Y364" s="29"/>
      <c r="Z364" s="29"/>
      <c r="AA364" s="29"/>
      <c r="AC364" s="29"/>
    </row>
    <row r="365" spans="1:29" ht="47.25" x14ac:dyDescent="0.25">
      <c r="A365" s="41" t="s">
        <v>446</v>
      </c>
      <c r="B365" s="42" t="s">
        <v>813</v>
      </c>
      <c r="C365" s="43" t="s">
        <v>814</v>
      </c>
      <c r="D365" s="52" t="s">
        <v>30</v>
      </c>
      <c r="E365" s="52">
        <v>0.14547141999999999</v>
      </c>
      <c r="F365" s="44" t="s">
        <v>30</v>
      </c>
      <c r="G365" s="52">
        <v>0</v>
      </c>
      <c r="H365" s="44" t="s">
        <v>30</v>
      </c>
      <c r="I365" s="44">
        <f t="shared" si="69"/>
        <v>0.14547141999999999</v>
      </c>
      <c r="J365" s="45" t="s">
        <v>30</v>
      </c>
      <c r="K365" s="44">
        <v>0.14547141999999999</v>
      </c>
      <c r="L365" s="45" t="s">
        <v>30</v>
      </c>
      <c r="M365" s="44">
        <v>0.104</v>
      </c>
      <c r="N365" s="45" t="s">
        <v>30</v>
      </c>
      <c r="O365" s="44">
        <f t="shared" si="70"/>
        <v>4.1471419999999995E-2</v>
      </c>
      <c r="P365" s="45" t="s">
        <v>30</v>
      </c>
      <c r="Q365" s="44">
        <f t="shared" si="71"/>
        <v>-4.1471419999999995E-2</v>
      </c>
      <c r="R365" s="45" t="s">
        <v>30</v>
      </c>
      <c r="S365" s="46">
        <f t="shared" si="72"/>
        <v>-0.28508293931550266</v>
      </c>
      <c r="T365" s="49" t="s">
        <v>632</v>
      </c>
      <c r="U365" s="27"/>
      <c r="V365" s="28"/>
      <c r="W365" s="28"/>
      <c r="X365" s="29"/>
      <c r="Y365" s="29"/>
      <c r="Z365" s="29"/>
      <c r="AA365" s="29"/>
      <c r="AC365" s="29"/>
    </row>
    <row r="366" spans="1:29" s="29" customFormat="1" ht="63" x14ac:dyDescent="0.25">
      <c r="A366" s="41" t="s">
        <v>446</v>
      </c>
      <c r="B366" s="42" t="s">
        <v>815</v>
      </c>
      <c r="C366" s="43" t="s">
        <v>816</v>
      </c>
      <c r="D366" s="52" t="s">
        <v>30</v>
      </c>
      <c r="E366" s="52">
        <v>0.32419344999999999</v>
      </c>
      <c r="F366" s="44" t="s">
        <v>30</v>
      </c>
      <c r="G366" s="52">
        <v>0</v>
      </c>
      <c r="H366" s="44" t="s">
        <v>30</v>
      </c>
      <c r="I366" s="44">
        <f t="shared" si="69"/>
        <v>0.32419344999999999</v>
      </c>
      <c r="J366" s="45" t="s">
        <v>30</v>
      </c>
      <c r="K366" s="44">
        <v>0.32419344999999999</v>
      </c>
      <c r="L366" s="45" t="s">
        <v>30</v>
      </c>
      <c r="M366" s="44">
        <v>0</v>
      </c>
      <c r="N366" s="45" t="s">
        <v>30</v>
      </c>
      <c r="O366" s="44">
        <f t="shared" si="70"/>
        <v>0.32419344999999999</v>
      </c>
      <c r="P366" s="45" t="s">
        <v>30</v>
      </c>
      <c r="Q366" s="44">
        <f t="shared" si="71"/>
        <v>-0.32419344999999999</v>
      </c>
      <c r="R366" s="45" t="s">
        <v>30</v>
      </c>
      <c r="S366" s="46">
        <f t="shared" si="72"/>
        <v>-1</v>
      </c>
      <c r="T366" s="47" t="s">
        <v>803</v>
      </c>
      <c r="U366" s="27"/>
      <c r="V366" s="28"/>
      <c r="W366" s="28"/>
    </row>
    <row r="367" spans="1:29" s="29" customFormat="1" ht="31.5" x14ac:dyDescent="0.25">
      <c r="A367" s="41" t="s">
        <v>446</v>
      </c>
      <c r="B367" s="42" t="s">
        <v>817</v>
      </c>
      <c r="C367" s="43" t="s">
        <v>818</v>
      </c>
      <c r="D367" s="52" t="s">
        <v>30</v>
      </c>
      <c r="E367" s="52">
        <v>0.30964631233000001</v>
      </c>
      <c r="F367" s="44" t="s">
        <v>30</v>
      </c>
      <c r="G367" s="52">
        <v>0</v>
      </c>
      <c r="H367" s="44" t="s">
        <v>30</v>
      </c>
      <c r="I367" s="44">
        <f t="shared" si="69"/>
        <v>0.30964631233000001</v>
      </c>
      <c r="J367" s="45" t="s">
        <v>30</v>
      </c>
      <c r="K367" s="44">
        <v>0.30964631233000001</v>
      </c>
      <c r="L367" s="45" t="s">
        <v>30</v>
      </c>
      <c r="M367" s="44">
        <v>0.27500000000000002</v>
      </c>
      <c r="N367" s="45" t="s">
        <v>30</v>
      </c>
      <c r="O367" s="44">
        <f t="shared" si="70"/>
        <v>3.4646312329999984E-2</v>
      </c>
      <c r="P367" s="45" t="s">
        <v>30</v>
      </c>
      <c r="Q367" s="44">
        <f t="shared" si="71"/>
        <v>-3.4646312329999984E-2</v>
      </c>
      <c r="R367" s="45" t="s">
        <v>30</v>
      </c>
      <c r="S367" s="46">
        <f t="shared" si="72"/>
        <v>-0.11188995621906939</v>
      </c>
      <c r="T367" s="47" t="s">
        <v>819</v>
      </c>
      <c r="U367" s="27"/>
      <c r="V367" s="28"/>
      <c r="W367" s="28"/>
    </row>
    <row r="368" spans="1:29" s="29" customFormat="1" ht="31.5" x14ac:dyDescent="0.25">
      <c r="A368" s="41" t="s">
        <v>446</v>
      </c>
      <c r="B368" s="42" t="s">
        <v>820</v>
      </c>
      <c r="C368" s="43" t="s">
        <v>821</v>
      </c>
      <c r="D368" s="52" t="s">
        <v>30</v>
      </c>
      <c r="E368" s="52">
        <v>0.35536590206999991</v>
      </c>
      <c r="F368" s="44" t="s">
        <v>30</v>
      </c>
      <c r="G368" s="52">
        <v>0</v>
      </c>
      <c r="H368" s="44" t="s">
        <v>30</v>
      </c>
      <c r="I368" s="44">
        <f t="shared" si="69"/>
        <v>0.35536590206999991</v>
      </c>
      <c r="J368" s="45" t="s">
        <v>30</v>
      </c>
      <c r="K368" s="44">
        <v>0.35536590206999991</v>
      </c>
      <c r="L368" s="45" t="s">
        <v>30</v>
      </c>
      <c r="M368" s="44">
        <v>0.33905000000000002</v>
      </c>
      <c r="N368" s="45" t="s">
        <v>30</v>
      </c>
      <c r="O368" s="44">
        <f t="shared" si="70"/>
        <v>1.6315902069999888E-2</v>
      </c>
      <c r="P368" s="45" t="s">
        <v>30</v>
      </c>
      <c r="Q368" s="44">
        <f t="shared" si="71"/>
        <v>-1.6315902069999888E-2</v>
      </c>
      <c r="R368" s="45" t="s">
        <v>30</v>
      </c>
      <c r="S368" s="46">
        <f t="shared" si="72"/>
        <v>-4.5912964566831131E-2</v>
      </c>
      <c r="T368" s="47" t="s">
        <v>30</v>
      </c>
      <c r="U368" s="27"/>
      <c r="V368" s="28"/>
      <c r="W368" s="28"/>
    </row>
    <row r="369" spans="1:29" s="29" customFormat="1" ht="31.5" x14ac:dyDescent="0.25">
      <c r="A369" s="41" t="s">
        <v>446</v>
      </c>
      <c r="B369" s="42" t="s">
        <v>822</v>
      </c>
      <c r="C369" s="43" t="s">
        <v>823</v>
      </c>
      <c r="D369" s="52" t="s">
        <v>30</v>
      </c>
      <c r="E369" s="52">
        <v>0.31795896500999998</v>
      </c>
      <c r="F369" s="44" t="s">
        <v>30</v>
      </c>
      <c r="G369" s="52">
        <v>0</v>
      </c>
      <c r="H369" s="44" t="s">
        <v>30</v>
      </c>
      <c r="I369" s="44">
        <f t="shared" si="69"/>
        <v>0.31795896500999998</v>
      </c>
      <c r="J369" s="45" t="s">
        <v>30</v>
      </c>
      <c r="K369" s="44">
        <v>0.31795896500999998</v>
      </c>
      <c r="L369" s="45" t="s">
        <v>30</v>
      </c>
      <c r="M369" s="44">
        <v>0.30599999999999999</v>
      </c>
      <c r="N369" s="45" t="s">
        <v>30</v>
      </c>
      <c r="O369" s="44">
        <f t="shared" si="70"/>
        <v>1.1958965009999989E-2</v>
      </c>
      <c r="P369" s="45" t="s">
        <v>30</v>
      </c>
      <c r="Q369" s="44">
        <f t="shared" si="71"/>
        <v>-1.1958965009999989E-2</v>
      </c>
      <c r="R369" s="45" t="s">
        <v>30</v>
      </c>
      <c r="S369" s="46">
        <f t="shared" si="72"/>
        <v>-3.7611661648300661E-2</v>
      </c>
      <c r="T369" s="47" t="s">
        <v>30</v>
      </c>
      <c r="U369" s="27"/>
      <c r="V369" s="28"/>
      <c r="W369" s="28"/>
    </row>
    <row r="370" spans="1:29" s="29" customFormat="1" ht="47.25" x14ac:dyDescent="0.25">
      <c r="A370" s="41" t="s">
        <v>446</v>
      </c>
      <c r="B370" s="42" t="s">
        <v>824</v>
      </c>
      <c r="C370" s="43" t="s">
        <v>825</v>
      </c>
      <c r="D370" s="52" t="s">
        <v>30</v>
      </c>
      <c r="E370" s="52">
        <v>0.56931314215500006</v>
      </c>
      <c r="F370" s="44" t="s">
        <v>30</v>
      </c>
      <c r="G370" s="52">
        <v>0.109</v>
      </c>
      <c r="H370" s="44" t="s">
        <v>30</v>
      </c>
      <c r="I370" s="44">
        <f t="shared" si="69"/>
        <v>0.46031314215500008</v>
      </c>
      <c r="J370" s="45" t="s">
        <v>30</v>
      </c>
      <c r="K370" s="44">
        <v>0.46031314215500002</v>
      </c>
      <c r="L370" s="45" t="s">
        <v>30</v>
      </c>
      <c r="M370" s="44">
        <v>0</v>
      </c>
      <c r="N370" s="45" t="s">
        <v>30</v>
      </c>
      <c r="O370" s="44">
        <f t="shared" si="70"/>
        <v>0.46031314215500008</v>
      </c>
      <c r="P370" s="45" t="s">
        <v>30</v>
      </c>
      <c r="Q370" s="44">
        <f t="shared" si="71"/>
        <v>-0.46031314215500002</v>
      </c>
      <c r="R370" s="45" t="s">
        <v>30</v>
      </c>
      <c r="S370" s="46">
        <f t="shared" si="72"/>
        <v>-1</v>
      </c>
      <c r="T370" s="44" t="s">
        <v>806</v>
      </c>
      <c r="U370" s="27"/>
      <c r="V370" s="28"/>
      <c r="W370" s="28"/>
    </row>
    <row r="371" spans="1:29" ht="63" x14ac:dyDescent="0.25">
      <c r="A371" s="41" t="s">
        <v>446</v>
      </c>
      <c r="B371" s="42" t="s">
        <v>826</v>
      </c>
      <c r="C371" s="43" t="s">
        <v>827</v>
      </c>
      <c r="D371" s="52" t="s">
        <v>30</v>
      </c>
      <c r="E371" s="52">
        <v>0.69618466194999995</v>
      </c>
      <c r="F371" s="44" t="s">
        <v>30</v>
      </c>
      <c r="G371" s="52">
        <v>0</v>
      </c>
      <c r="H371" s="44" t="s">
        <v>30</v>
      </c>
      <c r="I371" s="44">
        <f t="shared" si="69"/>
        <v>0.69618466194999995</v>
      </c>
      <c r="J371" s="45" t="s">
        <v>30</v>
      </c>
      <c r="K371" s="44">
        <v>0.69618466194999995</v>
      </c>
      <c r="L371" s="45" t="s">
        <v>30</v>
      </c>
      <c r="M371" s="44">
        <v>0</v>
      </c>
      <c r="N371" s="45" t="s">
        <v>30</v>
      </c>
      <c r="O371" s="44">
        <f t="shared" si="70"/>
        <v>0.69618466194999995</v>
      </c>
      <c r="P371" s="45" t="s">
        <v>30</v>
      </c>
      <c r="Q371" s="44">
        <f t="shared" si="71"/>
        <v>-0.69618466194999995</v>
      </c>
      <c r="R371" s="45" t="s">
        <v>30</v>
      </c>
      <c r="S371" s="46">
        <f t="shared" si="72"/>
        <v>-1</v>
      </c>
      <c r="T371" s="44" t="s">
        <v>803</v>
      </c>
      <c r="U371" s="13"/>
      <c r="V371" s="28"/>
      <c r="W371" s="28"/>
      <c r="X371" s="29"/>
      <c r="Y371" s="29"/>
      <c r="Z371" s="29"/>
      <c r="AA371" s="29"/>
      <c r="AC371" s="29"/>
    </row>
    <row r="372" spans="1:29" s="29" customFormat="1" ht="31.5" x14ac:dyDescent="0.25">
      <c r="A372" s="41" t="s">
        <v>446</v>
      </c>
      <c r="B372" s="42" t="s">
        <v>828</v>
      </c>
      <c r="C372" s="43" t="s">
        <v>829</v>
      </c>
      <c r="D372" s="52" t="s">
        <v>30</v>
      </c>
      <c r="E372" s="52">
        <v>0.27431754000000003</v>
      </c>
      <c r="F372" s="44" t="s">
        <v>30</v>
      </c>
      <c r="G372" s="52">
        <v>0</v>
      </c>
      <c r="H372" s="44" t="s">
        <v>30</v>
      </c>
      <c r="I372" s="44">
        <f t="shared" si="69"/>
        <v>0.27431754000000003</v>
      </c>
      <c r="J372" s="45" t="s">
        <v>30</v>
      </c>
      <c r="K372" s="44">
        <v>0.27431754000000003</v>
      </c>
      <c r="L372" s="45" t="s">
        <v>30</v>
      </c>
      <c r="M372" s="44">
        <v>0.158</v>
      </c>
      <c r="N372" s="45" t="s">
        <v>30</v>
      </c>
      <c r="O372" s="44">
        <f t="shared" si="70"/>
        <v>0.11631754000000002</v>
      </c>
      <c r="P372" s="45" t="s">
        <v>30</v>
      </c>
      <c r="Q372" s="44">
        <f t="shared" si="71"/>
        <v>-0.11631754000000002</v>
      </c>
      <c r="R372" s="45" t="s">
        <v>30</v>
      </c>
      <c r="S372" s="46">
        <f t="shared" si="72"/>
        <v>-0.42402516441347504</v>
      </c>
      <c r="T372" s="47" t="s">
        <v>632</v>
      </c>
      <c r="U372" s="27"/>
      <c r="V372" s="28"/>
      <c r="W372" s="28"/>
    </row>
    <row r="373" spans="1:29" ht="31.5" x14ac:dyDescent="0.25">
      <c r="A373" s="41" t="s">
        <v>446</v>
      </c>
      <c r="B373" s="42" t="s">
        <v>830</v>
      </c>
      <c r="C373" s="43" t="s">
        <v>831</v>
      </c>
      <c r="D373" s="52" t="s">
        <v>30</v>
      </c>
      <c r="E373" s="52">
        <v>0.35536590000000001</v>
      </c>
      <c r="F373" s="44" t="s">
        <v>30</v>
      </c>
      <c r="G373" s="52">
        <v>0</v>
      </c>
      <c r="H373" s="44" t="s">
        <v>30</v>
      </c>
      <c r="I373" s="44">
        <f t="shared" si="69"/>
        <v>0.35536590000000001</v>
      </c>
      <c r="J373" s="45" t="s">
        <v>30</v>
      </c>
      <c r="K373" s="44">
        <v>0.35536590000000001</v>
      </c>
      <c r="L373" s="45" t="s">
        <v>30</v>
      </c>
      <c r="M373" s="44">
        <v>0.33905000000000002</v>
      </c>
      <c r="N373" s="45" t="s">
        <v>30</v>
      </c>
      <c r="O373" s="44">
        <f t="shared" si="70"/>
        <v>1.6315899999999994E-2</v>
      </c>
      <c r="P373" s="45" t="s">
        <v>30</v>
      </c>
      <c r="Q373" s="44">
        <f t="shared" si="71"/>
        <v>-1.6315899999999994E-2</v>
      </c>
      <c r="R373" s="45" t="s">
        <v>30</v>
      </c>
      <c r="S373" s="46">
        <f t="shared" si="72"/>
        <v>-4.5912959009291529E-2</v>
      </c>
      <c r="T373" s="47" t="s">
        <v>30</v>
      </c>
      <c r="U373" s="27"/>
      <c r="V373" s="28"/>
      <c r="W373" s="28"/>
      <c r="X373" s="29"/>
      <c r="Y373" s="29"/>
      <c r="Z373" s="29"/>
      <c r="AA373" s="29"/>
      <c r="AC373" s="29"/>
    </row>
    <row r="374" spans="1:29" ht="31.5" x14ac:dyDescent="0.25">
      <c r="A374" s="41" t="s">
        <v>446</v>
      </c>
      <c r="B374" s="42" t="s">
        <v>832</v>
      </c>
      <c r="C374" s="43" t="s">
        <v>833</v>
      </c>
      <c r="D374" s="52" t="s">
        <v>30</v>
      </c>
      <c r="E374" s="52">
        <v>0.28159111000000003</v>
      </c>
      <c r="F374" s="44" t="s">
        <v>30</v>
      </c>
      <c r="G374" s="52">
        <v>0</v>
      </c>
      <c r="H374" s="44" t="s">
        <v>30</v>
      </c>
      <c r="I374" s="44">
        <f t="shared" si="69"/>
        <v>0.28159111000000003</v>
      </c>
      <c r="J374" s="45" t="s">
        <v>30</v>
      </c>
      <c r="K374" s="44">
        <v>0.28159111000000003</v>
      </c>
      <c r="L374" s="45" t="s">
        <v>30</v>
      </c>
      <c r="M374" s="44">
        <v>0.27100000000000002</v>
      </c>
      <c r="N374" s="45" t="s">
        <v>30</v>
      </c>
      <c r="O374" s="44">
        <f t="shared" si="70"/>
        <v>1.0591110000000015E-2</v>
      </c>
      <c r="P374" s="45" t="s">
        <v>30</v>
      </c>
      <c r="Q374" s="44">
        <f t="shared" si="71"/>
        <v>-1.0591110000000015E-2</v>
      </c>
      <c r="R374" s="45" t="s">
        <v>30</v>
      </c>
      <c r="S374" s="46">
        <f t="shared" si="72"/>
        <v>-3.7611663237521999E-2</v>
      </c>
      <c r="T374" s="47" t="s">
        <v>30</v>
      </c>
      <c r="U374" s="27"/>
      <c r="V374" s="28"/>
      <c r="W374" s="28"/>
      <c r="X374" s="29"/>
      <c r="Y374" s="29"/>
      <c r="Z374" s="29"/>
      <c r="AA374" s="29"/>
      <c r="AC374" s="29"/>
    </row>
    <row r="375" spans="1:29" s="29" customFormat="1" ht="47.25" x14ac:dyDescent="0.25">
      <c r="A375" s="41" t="s">
        <v>446</v>
      </c>
      <c r="B375" s="42" t="s">
        <v>834</v>
      </c>
      <c r="C375" s="43" t="s">
        <v>835</v>
      </c>
      <c r="D375" s="52" t="s">
        <v>30</v>
      </c>
      <c r="E375" s="52">
        <v>0.40835906</v>
      </c>
      <c r="F375" s="44" t="s">
        <v>30</v>
      </c>
      <c r="G375" s="52">
        <v>0</v>
      </c>
      <c r="H375" s="44" t="s">
        <v>30</v>
      </c>
      <c r="I375" s="44">
        <f t="shared" si="69"/>
        <v>0.40835906</v>
      </c>
      <c r="J375" s="45" t="s">
        <v>30</v>
      </c>
      <c r="K375" s="44">
        <v>0.40835906</v>
      </c>
      <c r="L375" s="45" t="s">
        <v>30</v>
      </c>
      <c r="M375" s="44">
        <v>0</v>
      </c>
      <c r="N375" s="45" t="s">
        <v>30</v>
      </c>
      <c r="O375" s="44">
        <f t="shared" si="70"/>
        <v>0.40835906</v>
      </c>
      <c r="P375" s="45" t="s">
        <v>30</v>
      </c>
      <c r="Q375" s="44">
        <f t="shared" si="71"/>
        <v>-0.40835906</v>
      </c>
      <c r="R375" s="45" t="s">
        <v>30</v>
      </c>
      <c r="S375" s="46">
        <f t="shared" si="72"/>
        <v>-1</v>
      </c>
      <c r="T375" s="47" t="s">
        <v>806</v>
      </c>
      <c r="U375" s="27"/>
      <c r="V375" s="28"/>
      <c r="W375" s="28"/>
    </row>
    <row r="376" spans="1:29" s="29" customFormat="1" ht="63" x14ac:dyDescent="0.25">
      <c r="A376" s="41" t="s">
        <v>446</v>
      </c>
      <c r="B376" s="42" t="s">
        <v>836</v>
      </c>
      <c r="C376" s="43" t="s">
        <v>837</v>
      </c>
      <c r="D376" s="52" t="s">
        <v>30</v>
      </c>
      <c r="E376" s="52">
        <v>0.61409722</v>
      </c>
      <c r="F376" s="44" t="s">
        <v>30</v>
      </c>
      <c r="G376" s="52">
        <v>0</v>
      </c>
      <c r="H376" s="44" t="s">
        <v>30</v>
      </c>
      <c r="I376" s="44">
        <f t="shared" si="69"/>
        <v>0.61409722</v>
      </c>
      <c r="J376" s="45" t="s">
        <v>30</v>
      </c>
      <c r="K376" s="44">
        <v>0.61409722</v>
      </c>
      <c r="L376" s="45" t="s">
        <v>30</v>
      </c>
      <c r="M376" s="44">
        <v>0</v>
      </c>
      <c r="N376" s="45" t="s">
        <v>30</v>
      </c>
      <c r="O376" s="44">
        <f t="shared" si="70"/>
        <v>0.61409722</v>
      </c>
      <c r="P376" s="45" t="s">
        <v>30</v>
      </c>
      <c r="Q376" s="44">
        <f t="shared" si="71"/>
        <v>-0.61409722</v>
      </c>
      <c r="R376" s="45" t="s">
        <v>30</v>
      </c>
      <c r="S376" s="46">
        <f t="shared" si="72"/>
        <v>-1</v>
      </c>
      <c r="T376" s="47" t="s">
        <v>803</v>
      </c>
      <c r="U376" s="27"/>
      <c r="V376" s="28"/>
      <c r="W376" s="28"/>
    </row>
    <row r="377" spans="1:29" ht="31.5" x14ac:dyDescent="0.25">
      <c r="A377" s="41" t="s">
        <v>446</v>
      </c>
      <c r="B377" s="42" t="s">
        <v>838</v>
      </c>
      <c r="C377" s="43" t="s">
        <v>839</v>
      </c>
      <c r="D377" s="52" t="s">
        <v>30</v>
      </c>
      <c r="E377" s="52">
        <v>0.2088554</v>
      </c>
      <c r="F377" s="44" t="s">
        <v>30</v>
      </c>
      <c r="G377" s="52">
        <v>0</v>
      </c>
      <c r="H377" s="44" t="s">
        <v>30</v>
      </c>
      <c r="I377" s="44">
        <f t="shared" si="69"/>
        <v>0.2088554</v>
      </c>
      <c r="J377" s="45" t="s">
        <v>30</v>
      </c>
      <c r="K377" s="44">
        <v>0.2088554</v>
      </c>
      <c r="L377" s="45" t="s">
        <v>30</v>
      </c>
      <c r="M377" s="44">
        <v>9.9000000000000005E-2</v>
      </c>
      <c r="N377" s="45" t="s">
        <v>30</v>
      </c>
      <c r="O377" s="44">
        <f t="shared" si="70"/>
        <v>0.10985539999999999</v>
      </c>
      <c r="P377" s="45" t="s">
        <v>30</v>
      </c>
      <c r="Q377" s="44">
        <f t="shared" si="71"/>
        <v>-0.10985539999999999</v>
      </c>
      <c r="R377" s="45" t="s">
        <v>30</v>
      </c>
      <c r="S377" s="46">
        <f t="shared" si="72"/>
        <v>-0.52598783656060599</v>
      </c>
      <c r="T377" s="47" t="s">
        <v>632</v>
      </c>
      <c r="U377" s="27"/>
      <c r="V377" s="28"/>
      <c r="W377" s="28"/>
      <c r="X377" s="29"/>
      <c r="Y377" s="29"/>
      <c r="Z377" s="29"/>
      <c r="AA377" s="29"/>
      <c r="AC377" s="29"/>
    </row>
    <row r="378" spans="1:29" ht="47.25" x14ac:dyDescent="0.25">
      <c r="A378" s="41" t="s">
        <v>446</v>
      </c>
      <c r="B378" s="42" t="s">
        <v>840</v>
      </c>
      <c r="C378" s="43" t="s">
        <v>841</v>
      </c>
      <c r="D378" s="52" t="s">
        <v>30</v>
      </c>
      <c r="E378" s="52">
        <v>0.30964632000000003</v>
      </c>
      <c r="F378" s="44" t="s">
        <v>30</v>
      </c>
      <c r="G378" s="52">
        <v>0</v>
      </c>
      <c r="H378" s="44" t="s">
        <v>30</v>
      </c>
      <c r="I378" s="44">
        <f t="shared" si="69"/>
        <v>0.30964632000000003</v>
      </c>
      <c r="J378" s="45" t="s">
        <v>30</v>
      </c>
      <c r="K378" s="44">
        <v>0.30964631999999997</v>
      </c>
      <c r="L378" s="45" t="s">
        <v>30</v>
      </c>
      <c r="M378" s="44">
        <v>0</v>
      </c>
      <c r="N378" s="45" t="s">
        <v>30</v>
      </c>
      <c r="O378" s="44">
        <f t="shared" si="70"/>
        <v>0.30964632000000003</v>
      </c>
      <c r="P378" s="45" t="s">
        <v>30</v>
      </c>
      <c r="Q378" s="44">
        <f t="shared" si="71"/>
        <v>-0.30964631999999997</v>
      </c>
      <c r="R378" s="45" t="s">
        <v>30</v>
      </c>
      <c r="S378" s="46">
        <f t="shared" si="72"/>
        <v>-1</v>
      </c>
      <c r="T378" s="47" t="s">
        <v>806</v>
      </c>
      <c r="U378" s="27"/>
      <c r="V378" s="28"/>
      <c r="W378" s="28"/>
      <c r="X378" s="29"/>
      <c r="Y378" s="29"/>
      <c r="Z378" s="29"/>
      <c r="AA378" s="29"/>
      <c r="AC378" s="29"/>
    </row>
    <row r="379" spans="1:29" ht="31.5" x14ac:dyDescent="0.25">
      <c r="A379" s="41" t="s">
        <v>446</v>
      </c>
      <c r="B379" s="42" t="s">
        <v>842</v>
      </c>
      <c r="C379" s="43" t="s">
        <v>843</v>
      </c>
      <c r="D379" s="52" t="s">
        <v>30</v>
      </c>
      <c r="E379" s="52">
        <v>0.35536590000000001</v>
      </c>
      <c r="F379" s="44" t="s">
        <v>30</v>
      </c>
      <c r="G379" s="52">
        <v>0</v>
      </c>
      <c r="H379" s="44" t="s">
        <v>30</v>
      </c>
      <c r="I379" s="44">
        <f t="shared" si="69"/>
        <v>0.35536590000000001</v>
      </c>
      <c r="J379" s="45" t="s">
        <v>30</v>
      </c>
      <c r="K379" s="44">
        <v>0.35536590000000001</v>
      </c>
      <c r="L379" s="45" t="s">
        <v>30</v>
      </c>
      <c r="M379" s="44">
        <v>0.33905000000000002</v>
      </c>
      <c r="N379" s="45" t="s">
        <v>30</v>
      </c>
      <c r="O379" s="44">
        <f t="shared" si="70"/>
        <v>1.6315899999999994E-2</v>
      </c>
      <c r="P379" s="45" t="s">
        <v>30</v>
      </c>
      <c r="Q379" s="44">
        <f t="shared" si="71"/>
        <v>-1.6315899999999994E-2</v>
      </c>
      <c r="R379" s="45" t="s">
        <v>30</v>
      </c>
      <c r="S379" s="46">
        <f t="shared" si="72"/>
        <v>-4.5912959009291529E-2</v>
      </c>
      <c r="T379" s="44" t="s">
        <v>30</v>
      </c>
      <c r="U379" s="27"/>
      <c r="V379" s="28"/>
      <c r="W379" s="28"/>
      <c r="X379" s="29"/>
      <c r="Y379" s="29"/>
      <c r="Z379" s="29"/>
      <c r="AA379" s="29"/>
      <c r="AC379" s="29"/>
    </row>
    <row r="380" spans="1:29" s="29" customFormat="1" ht="63" x14ac:dyDescent="0.25">
      <c r="A380" s="41" t="s">
        <v>446</v>
      </c>
      <c r="B380" s="42" t="s">
        <v>844</v>
      </c>
      <c r="C380" s="43" t="s">
        <v>845</v>
      </c>
      <c r="D380" s="52" t="s">
        <v>30</v>
      </c>
      <c r="E380" s="52">
        <v>0.83126526999999995</v>
      </c>
      <c r="F380" s="44" t="s">
        <v>30</v>
      </c>
      <c r="G380" s="52">
        <v>0</v>
      </c>
      <c r="H380" s="44" t="s">
        <v>30</v>
      </c>
      <c r="I380" s="44">
        <f t="shared" si="69"/>
        <v>0.83126526999999995</v>
      </c>
      <c r="J380" s="45" t="s">
        <v>30</v>
      </c>
      <c r="K380" s="44">
        <v>0.83126526999999995</v>
      </c>
      <c r="L380" s="45" t="s">
        <v>30</v>
      </c>
      <c r="M380" s="44">
        <v>0.71308000000000005</v>
      </c>
      <c r="N380" s="45" t="s">
        <v>30</v>
      </c>
      <c r="O380" s="44">
        <f t="shared" si="70"/>
        <v>0.1181852699999999</v>
      </c>
      <c r="P380" s="45" t="s">
        <v>30</v>
      </c>
      <c r="Q380" s="44">
        <f t="shared" si="71"/>
        <v>-0.1181852699999999</v>
      </c>
      <c r="R380" s="45" t="s">
        <v>30</v>
      </c>
      <c r="S380" s="46">
        <f t="shared" si="72"/>
        <v>-0.14217515667411429</v>
      </c>
      <c r="T380" s="49" t="s">
        <v>632</v>
      </c>
      <c r="U380" s="27"/>
      <c r="V380" s="28"/>
      <c r="W380" s="28"/>
    </row>
    <row r="381" spans="1:29" ht="31.5" x14ac:dyDescent="0.25">
      <c r="A381" s="41" t="s">
        <v>446</v>
      </c>
      <c r="B381" s="42" t="s">
        <v>846</v>
      </c>
      <c r="C381" s="43" t="s">
        <v>847</v>
      </c>
      <c r="D381" s="52" t="s">
        <v>30</v>
      </c>
      <c r="E381" s="52">
        <v>0.21405081000000001</v>
      </c>
      <c r="F381" s="44" t="s">
        <v>30</v>
      </c>
      <c r="G381" s="52">
        <v>0</v>
      </c>
      <c r="H381" s="44" t="s">
        <v>30</v>
      </c>
      <c r="I381" s="44">
        <f t="shared" si="69"/>
        <v>0.21405081000000001</v>
      </c>
      <c r="J381" s="45" t="s">
        <v>30</v>
      </c>
      <c r="K381" s="44">
        <v>0.21405081000000001</v>
      </c>
      <c r="L381" s="45" t="s">
        <v>30</v>
      </c>
      <c r="M381" s="44">
        <v>0.20599999999999999</v>
      </c>
      <c r="N381" s="45" t="s">
        <v>30</v>
      </c>
      <c r="O381" s="44">
        <f t="shared" si="70"/>
        <v>8.0508100000000193E-3</v>
      </c>
      <c r="P381" s="45" t="s">
        <v>30</v>
      </c>
      <c r="Q381" s="44">
        <f t="shared" si="71"/>
        <v>-8.0508100000000193E-3</v>
      </c>
      <c r="R381" s="45" t="s">
        <v>30</v>
      </c>
      <c r="S381" s="46">
        <f t="shared" si="72"/>
        <v>-3.7611677339599969E-2</v>
      </c>
      <c r="T381" s="49" t="s">
        <v>30</v>
      </c>
      <c r="U381" s="13"/>
      <c r="V381" s="28"/>
      <c r="W381" s="28"/>
      <c r="X381" s="29"/>
      <c r="Y381" s="29"/>
      <c r="Z381" s="29"/>
      <c r="AA381" s="29"/>
      <c r="AC381" s="29"/>
    </row>
    <row r="382" spans="1:29" ht="31.5" x14ac:dyDescent="0.25">
      <c r="A382" s="41" t="s">
        <v>446</v>
      </c>
      <c r="B382" s="42" t="s">
        <v>848</v>
      </c>
      <c r="C382" s="43" t="s">
        <v>849</v>
      </c>
      <c r="D382" s="52" t="s">
        <v>30</v>
      </c>
      <c r="E382" s="52">
        <v>22.31151178</v>
      </c>
      <c r="F382" s="44" t="s">
        <v>30</v>
      </c>
      <c r="G382" s="52">
        <v>0</v>
      </c>
      <c r="H382" s="44" t="s">
        <v>30</v>
      </c>
      <c r="I382" s="44">
        <f t="shared" si="69"/>
        <v>22.31151178</v>
      </c>
      <c r="J382" s="45" t="s">
        <v>30</v>
      </c>
      <c r="K382" s="44">
        <v>10.390815850000001</v>
      </c>
      <c r="L382" s="45" t="s">
        <v>30</v>
      </c>
      <c r="M382" s="44">
        <v>10</v>
      </c>
      <c r="N382" s="45" t="s">
        <v>30</v>
      </c>
      <c r="O382" s="44">
        <f t="shared" si="70"/>
        <v>12.31151178</v>
      </c>
      <c r="P382" s="45" t="s">
        <v>30</v>
      </c>
      <c r="Q382" s="44">
        <f t="shared" si="71"/>
        <v>-0.39081585000000096</v>
      </c>
      <c r="R382" s="45" t="s">
        <v>30</v>
      </c>
      <c r="S382" s="46">
        <f t="shared" si="72"/>
        <v>-3.7611661648300786E-2</v>
      </c>
      <c r="T382" s="49" t="s">
        <v>30</v>
      </c>
      <c r="U382" s="13"/>
      <c r="V382" s="28"/>
      <c r="W382" s="28"/>
      <c r="X382" s="29"/>
      <c r="Y382" s="29"/>
      <c r="Z382" s="29"/>
      <c r="AA382" s="29"/>
      <c r="AC382" s="29"/>
    </row>
    <row r="383" spans="1:29" s="29" customFormat="1" ht="31.5" x14ac:dyDescent="0.25">
      <c r="A383" s="41" t="s">
        <v>446</v>
      </c>
      <c r="B383" s="42" t="s">
        <v>850</v>
      </c>
      <c r="C383" s="43" t="s">
        <v>851</v>
      </c>
      <c r="D383" s="52" t="s">
        <v>30</v>
      </c>
      <c r="E383" s="52">
        <v>13.061093990000002</v>
      </c>
      <c r="F383" s="44" t="s">
        <v>30</v>
      </c>
      <c r="G383" s="52">
        <v>0</v>
      </c>
      <c r="H383" s="44" t="s">
        <v>30</v>
      </c>
      <c r="I383" s="44">
        <f t="shared" si="69"/>
        <v>13.061093990000002</v>
      </c>
      <c r="J383" s="45" t="s">
        <v>30</v>
      </c>
      <c r="K383" s="44">
        <v>2.59770396</v>
      </c>
      <c r="L383" s="45" t="s">
        <v>30</v>
      </c>
      <c r="M383" s="44">
        <v>2.5</v>
      </c>
      <c r="N383" s="45" t="s">
        <v>30</v>
      </c>
      <c r="O383" s="44">
        <f t="shared" si="70"/>
        <v>10.561093990000002</v>
      </c>
      <c r="P383" s="45" t="s">
        <v>30</v>
      </c>
      <c r="Q383" s="44">
        <f t="shared" si="71"/>
        <v>-9.7703960000000034E-2</v>
      </c>
      <c r="R383" s="45" t="s">
        <v>30</v>
      </c>
      <c r="S383" s="46">
        <f t="shared" si="72"/>
        <v>-3.7611660722109391E-2</v>
      </c>
      <c r="T383" s="47" t="s">
        <v>30</v>
      </c>
      <c r="U383" s="27"/>
      <c r="V383" s="28"/>
      <c r="W383" s="28"/>
    </row>
    <row r="384" spans="1:29" ht="47.25" x14ac:dyDescent="0.25">
      <c r="A384" s="41" t="s">
        <v>446</v>
      </c>
      <c r="B384" s="42" t="s">
        <v>852</v>
      </c>
      <c r="C384" s="43" t="s">
        <v>853</v>
      </c>
      <c r="D384" s="52" t="s">
        <v>30</v>
      </c>
      <c r="E384" s="52">
        <v>0.46550855000000002</v>
      </c>
      <c r="F384" s="44" t="s">
        <v>30</v>
      </c>
      <c r="G384" s="52">
        <v>0</v>
      </c>
      <c r="H384" s="44" t="s">
        <v>30</v>
      </c>
      <c r="I384" s="44">
        <f t="shared" si="69"/>
        <v>0.46550855000000002</v>
      </c>
      <c r="J384" s="45" t="s">
        <v>30</v>
      </c>
      <c r="K384" s="44">
        <v>0.46550855000000002</v>
      </c>
      <c r="L384" s="45" t="s">
        <v>30</v>
      </c>
      <c r="M384" s="44">
        <v>0</v>
      </c>
      <c r="N384" s="45" t="s">
        <v>30</v>
      </c>
      <c r="O384" s="44">
        <f t="shared" si="70"/>
        <v>0.46550855000000002</v>
      </c>
      <c r="P384" s="45" t="s">
        <v>30</v>
      </c>
      <c r="Q384" s="44">
        <f t="shared" si="71"/>
        <v>-0.46550855000000002</v>
      </c>
      <c r="R384" s="45" t="s">
        <v>30</v>
      </c>
      <c r="S384" s="46">
        <f t="shared" si="72"/>
        <v>-1</v>
      </c>
      <c r="T384" s="47" t="s">
        <v>854</v>
      </c>
      <c r="U384" s="27"/>
      <c r="V384" s="28"/>
      <c r="W384" s="28"/>
      <c r="X384" s="29"/>
      <c r="Y384" s="29"/>
      <c r="Z384" s="29"/>
      <c r="AA384" s="29"/>
      <c r="AC384" s="29"/>
    </row>
    <row r="385" spans="1:29" ht="31.5" x14ac:dyDescent="0.25">
      <c r="A385" s="41" t="s">
        <v>446</v>
      </c>
      <c r="B385" s="42" t="s">
        <v>855</v>
      </c>
      <c r="C385" s="43" t="s">
        <v>856</v>
      </c>
      <c r="D385" s="52" t="s">
        <v>30</v>
      </c>
      <c r="E385" s="52">
        <v>0.18183927999999999</v>
      </c>
      <c r="F385" s="44" t="s">
        <v>30</v>
      </c>
      <c r="G385" s="52">
        <v>0</v>
      </c>
      <c r="H385" s="44" t="s">
        <v>30</v>
      </c>
      <c r="I385" s="44">
        <f t="shared" si="69"/>
        <v>0.18183927999999999</v>
      </c>
      <c r="J385" s="45" t="s">
        <v>30</v>
      </c>
      <c r="K385" s="44">
        <v>0.18183927999999999</v>
      </c>
      <c r="L385" s="45" t="s">
        <v>30</v>
      </c>
      <c r="M385" s="44">
        <v>9.1999999999999998E-2</v>
      </c>
      <c r="N385" s="45" t="s">
        <v>30</v>
      </c>
      <c r="O385" s="44">
        <f t="shared" si="70"/>
        <v>8.9839279999999994E-2</v>
      </c>
      <c r="P385" s="45" t="s">
        <v>30</v>
      </c>
      <c r="Q385" s="44">
        <f t="shared" si="71"/>
        <v>-8.9839279999999994E-2</v>
      </c>
      <c r="R385" s="45" t="s">
        <v>30</v>
      </c>
      <c r="S385" s="46">
        <f t="shared" si="72"/>
        <v>-0.49405870942735802</v>
      </c>
      <c r="T385" s="47" t="s">
        <v>632</v>
      </c>
      <c r="U385" s="27"/>
      <c r="V385" s="28"/>
      <c r="W385" s="28"/>
      <c r="X385" s="29"/>
      <c r="Y385" s="29"/>
      <c r="Z385" s="29"/>
      <c r="AA385" s="29"/>
      <c r="AC385" s="29"/>
    </row>
    <row r="386" spans="1:29" ht="31.5" x14ac:dyDescent="0.25">
      <c r="A386" s="41" t="s">
        <v>446</v>
      </c>
      <c r="B386" s="42" t="s">
        <v>857</v>
      </c>
      <c r="C386" s="43" t="s">
        <v>858</v>
      </c>
      <c r="D386" s="52" t="s">
        <v>30</v>
      </c>
      <c r="E386" s="52">
        <v>0.35536590000000001</v>
      </c>
      <c r="F386" s="44" t="s">
        <v>30</v>
      </c>
      <c r="G386" s="52">
        <v>0</v>
      </c>
      <c r="H386" s="44" t="s">
        <v>30</v>
      </c>
      <c r="I386" s="44">
        <f t="shared" si="69"/>
        <v>0.35536590000000001</v>
      </c>
      <c r="J386" s="45" t="s">
        <v>30</v>
      </c>
      <c r="K386" s="44">
        <v>0.35536590000000001</v>
      </c>
      <c r="L386" s="45" t="s">
        <v>30</v>
      </c>
      <c r="M386" s="44">
        <v>0.33905000000000002</v>
      </c>
      <c r="N386" s="45" t="s">
        <v>30</v>
      </c>
      <c r="O386" s="44">
        <f t="shared" si="70"/>
        <v>1.6315899999999994E-2</v>
      </c>
      <c r="P386" s="45" t="s">
        <v>30</v>
      </c>
      <c r="Q386" s="44">
        <f t="shared" si="71"/>
        <v>-1.6315899999999994E-2</v>
      </c>
      <c r="R386" s="45" t="s">
        <v>30</v>
      </c>
      <c r="S386" s="46">
        <f t="shared" si="72"/>
        <v>-4.5912959009291529E-2</v>
      </c>
      <c r="T386" s="47" t="s">
        <v>30</v>
      </c>
      <c r="U386" s="27"/>
      <c r="V386" s="28"/>
      <c r="W386" s="28"/>
      <c r="X386" s="29"/>
      <c r="Y386" s="29"/>
      <c r="Z386" s="29"/>
      <c r="AA386" s="29"/>
      <c r="AC386" s="29"/>
    </row>
    <row r="387" spans="1:29" ht="31.5" x14ac:dyDescent="0.25">
      <c r="A387" s="41" t="s">
        <v>446</v>
      </c>
      <c r="B387" s="42" t="s">
        <v>859</v>
      </c>
      <c r="C387" s="43" t="s">
        <v>860</v>
      </c>
      <c r="D387" s="52" t="s">
        <v>30</v>
      </c>
      <c r="E387" s="52">
        <v>0.18599559999999998</v>
      </c>
      <c r="F387" s="44" t="s">
        <v>30</v>
      </c>
      <c r="G387" s="52">
        <v>0</v>
      </c>
      <c r="H387" s="44" t="s">
        <v>30</v>
      </c>
      <c r="I387" s="44">
        <f t="shared" si="69"/>
        <v>0.18599559999999998</v>
      </c>
      <c r="J387" s="45" t="s">
        <v>30</v>
      </c>
      <c r="K387" s="44">
        <v>0.18599559999999998</v>
      </c>
      <c r="L387" s="45" t="s">
        <v>30</v>
      </c>
      <c r="M387" s="44">
        <v>0.17899999999999999</v>
      </c>
      <c r="N387" s="45" t="s">
        <v>30</v>
      </c>
      <c r="O387" s="44">
        <f t="shared" si="70"/>
        <v>6.9955999999999907E-3</v>
      </c>
      <c r="P387" s="45" t="s">
        <v>30</v>
      </c>
      <c r="Q387" s="44">
        <f t="shared" si="71"/>
        <v>-6.9955999999999907E-3</v>
      </c>
      <c r="R387" s="45" t="s">
        <v>30</v>
      </c>
      <c r="S387" s="46">
        <f t="shared" si="72"/>
        <v>-3.7611642425949818E-2</v>
      </c>
      <c r="T387" s="47" t="s">
        <v>30</v>
      </c>
      <c r="U387" s="27"/>
      <c r="V387" s="28"/>
      <c r="W387" s="28"/>
      <c r="X387" s="29"/>
      <c r="Y387" s="29"/>
      <c r="Z387" s="29"/>
      <c r="AA387" s="29"/>
      <c r="AC387" s="29"/>
    </row>
    <row r="388" spans="1:29" ht="47.25" x14ac:dyDescent="0.25">
      <c r="A388" s="41" t="s">
        <v>446</v>
      </c>
      <c r="B388" s="42" t="s">
        <v>861</v>
      </c>
      <c r="C388" s="43" t="s">
        <v>862</v>
      </c>
      <c r="D388" s="52" t="s">
        <v>30</v>
      </c>
      <c r="E388" s="52">
        <v>0.27016120999999998</v>
      </c>
      <c r="F388" s="44" t="s">
        <v>30</v>
      </c>
      <c r="G388" s="52">
        <v>0</v>
      </c>
      <c r="H388" s="44" t="s">
        <v>30</v>
      </c>
      <c r="I388" s="44">
        <f t="shared" si="69"/>
        <v>0.27016120999999998</v>
      </c>
      <c r="J388" s="45" t="s">
        <v>30</v>
      </c>
      <c r="K388" s="44">
        <v>0.27016120999999998</v>
      </c>
      <c r="L388" s="45" t="s">
        <v>30</v>
      </c>
      <c r="M388" s="44">
        <v>0</v>
      </c>
      <c r="N388" s="45" t="s">
        <v>30</v>
      </c>
      <c r="O388" s="44">
        <f t="shared" si="70"/>
        <v>0.27016120999999998</v>
      </c>
      <c r="P388" s="45" t="s">
        <v>30</v>
      </c>
      <c r="Q388" s="44">
        <f t="shared" si="71"/>
        <v>-0.27016120999999998</v>
      </c>
      <c r="R388" s="45" t="s">
        <v>30</v>
      </c>
      <c r="S388" s="46">
        <f t="shared" si="72"/>
        <v>-1</v>
      </c>
      <c r="T388" s="47" t="s">
        <v>806</v>
      </c>
      <c r="U388" s="27"/>
      <c r="V388" s="28"/>
      <c r="W388" s="28"/>
      <c r="X388" s="29"/>
      <c r="Y388" s="29"/>
      <c r="Z388" s="29"/>
      <c r="AA388" s="29"/>
      <c r="AC388" s="29"/>
    </row>
    <row r="389" spans="1:29" ht="63" x14ac:dyDescent="0.25">
      <c r="A389" s="41" t="s">
        <v>446</v>
      </c>
      <c r="B389" s="42" t="s">
        <v>863</v>
      </c>
      <c r="C389" s="43" t="s">
        <v>864</v>
      </c>
      <c r="D389" s="52" t="s">
        <v>30</v>
      </c>
      <c r="E389" s="52">
        <v>0.4062809</v>
      </c>
      <c r="F389" s="44" t="s">
        <v>30</v>
      </c>
      <c r="G389" s="52">
        <v>0</v>
      </c>
      <c r="H389" s="44" t="s">
        <v>30</v>
      </c>
      <c r="I389" s="44">
        <f t="shared" si="69"/>
        <v>0.4062809</v>
      </c>
      <c r="J389" s="45" t="s">
        <v>30</v>
      </c>
      <c r="K389" s="44">
        <v>0.4062809</v>
      </c>
      <c r="L389" s="45" t="s">
        <v>30</v>
      </c>
      <c r="M389" s="44">
        <v>0</v>
      </c>
      <c r="N389" s="45" t="s">
        <v>30</v>
      </c>
      <c r="O389" s="44">
        <f t="shared" si="70"/>
        <v>0.4062809</v>
      </c>
      <c r="P389" s="45" t="s">
        <v>30</v>
      </c>
      <c r="Q389" s="44">
        <f t="shared" si="71"/>
        <v>-0.4062809</v>
      </c>
      <c r="R389" s="45" t="s">
        <v>30</v>
      </c>
      <c r="S389" s="46">
        <f t="shared" si="72"/>
        <v>-1</v>
      </c>
      <c r="T389" s="47" t="s">
        <v>803</v>
      </c>
      <c r="U389" s="27"/>
      <c r="V389" s="28"/>
      <c r="W389" s="28"/>
      <c r="X389" s="29"/>
      <c r="Y389" s="29"/>
      <c r="Z389" s="29"/>
      <c r="AA389" s="29"/>
      <c r="AC389" s="29"/>
    </row>
    <row r="390" spans="1:29" ht="47.25" x14ac:dyDescent="0.25">
      <c r="A390" s="41" t="s">
        <v>446</v>
      </c>
      <c r="B390" s="42" t="s">
        <v>865</v>
      </c>
      <c r="C390" s="43" t="s">
        <v>866</v>
      </c>
      <c r="D390" s="52" t="s">
        <v>30</v>
      </c>
      <c r="E390" s="52">
        <v>0.21924621000000002</v>
      </c>
      <c r="F390" s="44" t="s">
        <v>30</v>
      </c>
      <c r="G390" s="52">
        <v>0</v>
      </c>
      <c r="H390" s="44" t="s">
        <v>30</v>
      </c>
      <c r="I390" s="44">
        <f t="shared" si="69"/>
        <v>0.21924621000000002</v>
      </c>
      <c r="J390" s="45" t="s">
        <v>30</v>
      </c>
      <c r="K390" s="44">
        <v>0.21924621</v>
      </c>
      <c r="L390" s="45" t="s">
        <v>30</v>
      </c>
      <c r="M390" s="44">
        <v>0</v>
      </c>
      <c r="N390" s="45" t="s">
        <v>30</v>
      </c>
      <c r="O390" s="44">
        <f t="shared" si="70"/>
        <v>0.21924621000000002</v>
      </c>
      <c r="P390" s="45" t="s">
        <v>30</v>
      </c>
      <c r="Q390" s="44">
        <f t="shared" si="71"/>
        <v>-0.21924621</v>
      </c>
      <c r="R390" s="45" t="s">
        <v>30</v>
      </c>
      <c r="S390" s="46">
        <f t="shared" si="72"/>
        <v>-1</v>
      </c>
      <c r="T390" s="47" t="s">
        <v>806</v>
      </c>
      <c r="U390" s="27"/>
      <c r="V390" s="28"/>
      <c r="W390" s="28"/>
      <c r="X390" s="29"/>
      <c r="Y390" s="29"/>
      <c r="Z390" s="29"/>
      <c r="AA390" s="29"/>
      <c r="AC390" s="29"/>
    </row>
    <row r="391" spans="1:29" ht="31.5" x14ac:dyDescent="0.25">
      <c r="A391" s="41" t="s">
        <v>446</v>
      </c>
      <c r="B391" s="42" t="s">
        <v>867</v>
      </c>
      <c r="C391" s="43" t="s">
        <v>868</v>
      </c>
      <c r="D391" s="52" t="s">
        <v>30</v>
      </c>
      <c r="E391" s="52">
        <v>0.35536590000000001</v>
      </c>
      <c r="F391" s="44" t="s">
        <v>30</v>
      </c>
      <c r="G391" s="52">
        <v>0</v>
      </c>
      <c r="H391" s="44" t="s">
        <v>30</v>
      </c>
      <c r="I391" s="44">
        <f t="shared" si="69"/>
        <v>0.35536590000000001</v>
      </c>
      <c r="J391" s="45" t="s">
        <v>30</v>
      </c>
      <c r="K391" s="44">
        <v>0.35536590000000001</v>
      </c>
      <c r="L391" s="45" t="s">
        <v>30</v>
      </c>
      <c r="M391" s="44">
        <v>0.33905000000000002</v>
      </c>
      <c r="N391" s="45" t="s">
        <v>30</v>
      </c>
      <c r="O391" s="44">
        <f t="shared" si="70"/>
        <v>1.6315899999999994E-2</v>
      </c>
      <c r="P391" s="45" t="s">
        <v>30</v>
      </c>
      <c r="Q391" s="44">
        <f t="shared" si="71"/>
        <v>-1.6315899999999994E-2</v>
      </c>
      <c r="R391" s="45" t="s">
        <v>30</v>
      </c>
      <c r="S391" s="46">
        <f t="shared" si="72"/>
        <v>-4.5912959009291529E-2</v>
      </c>
      <c r="T391" s="47" t="s">
        <v>30</v>
      </c>
      <c r="U391" s="27"/>
      <c r="V391" s="28"/>
      <c r="W391" s="28"/>
      <c r="X391" s="29"/>
      <c r="Y391" s="29"/>
      <c r="Z391" s="29"/>
      <c r="AA391" s="29"/>
      <c r="AC391" s="29"/>
    </row>
    <row r="392" spans="1:29" ht="31.5" x14ac:dyDescent="0.25">
      <c r="A392" s="41" t="s">
        <v>446</v>
      </c>
      <c r="B392" s="42" t="s">
        <v>869</v>
      </c>
      <c r="C392" s="43" t="s">
        <v>870</v>
      </c>
      <c r="D392" s="52" t="s">
        <v>30</v>
      </c>
      <c r="E392" s="52">
        <v>0.15170591</v>
      </c>
      <c r="F392" s="44" t="s">
        <v>30</v>
      </c>
      <c r="G392" s="52">
        <v>0</v>
      </c>
      <c r="H392" s="44" t="s">
        <v>30</v>
      </c>
      <c r="I392" s="44">
        <f t="shared" si="69"/>
        <v>0.15170591</v>
      </c>
      <c r="J392" s="45" t="s">
        <v>30</v>
      </c>
      <c r="K392" s="44">
        <v>0.15170591</v>
      </c>
      <c r="L392" s="45" t="s">
        <v>30</v>
      </c>
      <c r="M392" s="44">
        <v>0.14599999999999999</v>
      </c>
      <c r="N392" s="45" t="s">
        <v>30</v>
      </c>
      <c r="O392" s="44">
        <f t="shared" si="70"/>
        <v>5.7059100000000085E-3</v>
      </c>
      <c r="P392" s="45" t="s">
        <v>30</v>
      </c>
      <c r="Q392" s="44">
        <f t="shared" si="71"/>
        <v>-5.7059100000000085E-3</v>
      </c>
      <c r="R392" s="45" t="s">
        <v>30</v>
      </c>
      <c r="S392" s="46">
        <f t="shared" si="72"/>
        <v>-3.7611652703576338E-2</v>
      </c>
      <c r="T392" s="47" t="s">
        <v>30</v>
      </c>
      <c r="U392" s="27"/>
      <c r="V392" s="28"/>
      <c r="W392" s="28"/>
      <c r="X392" s="29"/>
      <c r="Y392" s="29"/>
      <c r="Z392" s="29"/>
      <c r="AA392" s="29"/>
      <c r="AC392" s="29"/>
    </row>
    <row r="393" spans="1:29" ht="47.25" x14ac:dyDescent="0.25">
      <c r="A393" s="41" t="s">
        <v>446</v>
      </c>
      <c r="B393" s="42" t="s">
        <v>871</v>
      </c>
      <c r="C393" s="43" t="s">
        <v>872</v>
      </c>
      <c r="D393" s="52" t="s">
        <v>30</v>
      </c>
      <c r="E393" s="52">
        <v>0.14858867000000001</v>
      </c>
      <c r="F393" s="44" t="s">
        <v>30</v>
      </c>
      <c r="G393" s="52">
        <v>0</v>
      </c>
      <c r="H393" s="44" t="s">
        <v>30</v>
      </c>
      <c r="I393" s="44">
        <f t="shared" si="69"/>
        <v>0.14858867000000001</v>
      </c>
      <c r="J393" s="45" t="s">
        <v>30</v>
      </c>
      <c r="K393" s="44">
        <v>0.14858867000000001</v>
      </c>
      <c r="L393" s="45" t="s">
        <v>30</v>
      </c>
      <c r="M393" s="44">
        <v>0.10199999999999999</v>
      </c>
      <c r="N393" s="45" t="s">
        <v>30</v>
      </c>
      <c r="O393" s="44">
        <f t="shared" si="70"/>
        <v>4.6588670000000013E-2</v>
      </c>
      <c r="P393" s="45" t="s">
        <v>30</v>
      </c>
      <c r="Q393" s="44">
        <f t="shared" si="71"/>
        <v>-4.6588670000000013E-2</v>
      </c>
      <c r="R393" s="45" t="s">
        <v>30</v>
      </c>
      <c r="S393" s="46">
        <f t="shared" si="72"/>
        <v>-0.31354120068508595</v>
      </c>
      <c r="T393" s="44" t="s">
        <v>632</v>
      </c>
      <c r="U393" s="27"/>
      <c r="V393" s="28"/>
      <c r="W393" s="28"/>
      <c r="X393" s="29"/>
      <c r="Y393" s="29"/>
      <c r="Z393" s="29"/>
      <c r="AA393" s="29"/>
      <c r="AC393" s="29"/>
    </row>
    <row r="394" spans="1:29" ht="63" x14ac:dyDescent="0.25">
      <c r="A394" s="41" t="s">
        <v>446</v>
      </c>
      <c r="B394" s="42" t="s">
        <v>873</v>
      </c>
      <c r="C394" s="43" t="s">
        <v>874</v>
      </c>
      <c r="D394" s="52" t="s">
        <v>30</v>
      </c>
      <c r="E394" s="52">
        <v>0.33042793999999998</v>
      </c>
      <c r="F394" s="44" t="s">
        <v>30</v>
      </c>
      <c r="G394" s="52">
        <v>0</v>
      </c>
      <c r="H394" s="44" t="s">
        <v>30</v>
      </c>
      <c r="I394" s="44">
        <f t="shared" si="69"/>
        <v>0.33042793999999998</v>
      </c>
      <c r="J394" s="45" t="s">
        <v>30</v>
      </c>
      <c r="K394" s="44">
        <v>0.33042793999999998</v>
      </c>
      <c r="L394" s="45" t="s">
        <v>30</v>
      </c>
      <c r="M394" s="44">
        <v>0</v>
      </c>
      <c r="N394" s="45" t="s">
        <v>30</v>
      </c>
      <c r="O394" s="44">
        <f t="shared" si="70"/>
        <v>0.33042793999999998</v>
      </c>
      <c r="P394" s="45" t="s">
        <v>30</v>
      </c>
      <c r="Q394" s="44">
        <f t="shared" si="71"/>
        <v>-0.33042793999999998</v>
      </c>
      <c r="R394" s="45" t="s">
        <v>30</v>
      </c>
      <c r="S394" s="46">
        <f t="shared" si="72"/>
        <v>-1</v>
      </c>
      <c r="T394" s="44" t="s">
        <v>803</v>
      </c>
      <c r="U394" s="27"/>
      <c r="V394" s="28"/>
      <c r="W394" s="28"/>
      <c r="X394" s="29"/>
      <c r="Y394" s="29"/>
      <c r="Z394" s="29"/>
      <c r="AA394" s="29"/>
      <c r="AC394" s="29"/>
    </row>
    <row r="395" spans="1:29" ht="31.5" x14ac:dyDescent="0.25">
      <c r="A395" s="41" t="s">
        <v>446</v>
      </c>
      <c r="B395" s="42" t="s">
        <v>875</v>
      </c>
      <c r="C395" s="43" t="s">
        <v>876</v>
      </c>
      <c r="D395" s="52" t="s">
        <v>30</v>
      </c>
      <c r="E395" s="52">
        <v>0.28055203000000001</v>
      </c>
      <c r="F395" s="44" t="s">
        <v>30</v>
      </c>
      <c r="G395" s="52">
        <v>0</v>
      </c>
      <c r="H395" s="44" t="s">
        <v>30</v>
      </c>
      <c r="I395" s="44">
        <f t="shared" si="69"/>
        <v>0.28055203000000001</v>
      </c>
      <c r="J395" s="45" t="s">
        <v>30</v>
      </c>
      <c r="K395" s="44">
        <v>0.28055203000000001</v>
      </c>
      <c r="L395" s="45" t="s">
        <v>30</v>
      </c>
      <c r="M395" s="44">
        <v>0.22600000000000001</v>
      </c>
      <c r="N395" s="45" t="s">
        <v>30</v>
      </c>
      <c r="O395" s="44">
        <f t="shared" si="70"/>
        <v>5.4552030000000001E-2</v>
      </c>
      <c r="P395" s="45" t="s">
        <v>30</v>
      </c>
      <c r="Q395" s="44">
        <f t="shared" si="71"/>
        <v>-5.4552030000000001E-2</v>
      </c>
      <c r="R395" s="45" t="s">
        <v>30</v>
      </c>
      <c r="S395" s="46">
        <f t="shared" si="72"/>
        <v>-0.19444532267330233</v>
      </c>
      <c r="T395" s="47" t="s">
        <v>632</v>
      </c>
      <c r="U395" s="27"/>
      <c r="V395" s="28"/>
      <c r="W395" s="28"/>
      <c r="X395" s="29"/>
      <c r="Y395" s="29"/>
      <c r="Z395" s="29"/>
      <c r="AA395" s="29"/>
      <c r="AC395" s="29"/>
    </row>
    <row r="396" spans="1:29" ht="47.25" x14ac:dyDescent="0.25">
      <c r="A396" s="41" t="s">
        <v>446</v>
      </c>
      <c r="B396" s="42" t="s">
        <v>877</v>
      </c>
      <c r="C396" s="43" t="s">
        <v>878</v>
      </c>
      <c r="D396" s="52" t="s">
        <v>30</v>
      </c>
      <c r="E396" s="52">
        <v>0.41667171000000003</v>
      </c>
      <c r="F396" s="44" t="s">
        <v>30</v>
      </c>
      <c r="G396" s="52">
        <v>0</v>
      </c>
      <c r="H396" s="44" t="s">
        <v>30</v>
      </c>
      <c r="I396" s="44">
        <f t="shared" si="69"/>
        <v>0.41667171000000003</v>
      </c>
      <c r="J396" s="45" t="s">
        <v>30</v>
      </c>
      <c r="K396" s="44">
        <v>0.41667171000000003</v>
      </c>
      <c r="L396" s="45" t="s">
        <v>30</v>
      </c>
      <c r="M396" s="44">
        <v>0</v>
      </c>
      <c r="N396" s="45" t="s">
        <v>30</v>
      </c>
      <c r="O396" s="44">
        <f t="shared" si="70"/>
        <v>0.41667171000000003</v>
      </c>
      <c r="P396" s="45" t="s">
        <v>30</v>
      </c>
      <c r="Q396" s="44">
        <f t="shared" si="71"/>
        <v>-0.41667171000000003</v>
      </c>
      <c r="R396" s="45" t="s">
        <v>30</v>
      </c>
      <c r="S396" s="46">
        <f t="shared" si="72"/>
        <v>-1</v>
      </c>
      <c r="T396" s="47" t="s">
        <v>806</v>
      </c>
      <c r="U396" s="27"/>
      <c r="V396" s="28"/>
      <c r="W396" s="28"/>
      <c r="X396" s="29"/>
      <c r="Y396" s="29"/>
      <c r="Z396" s="29"/>
      <c r="AA396" s="29"/>
      <c r="AC396" s="29"/>
    </row>
    <row r="397" spans="1:29" ht="31.5" x14ac:dyDescent="0.25">
      <c r="A397" s="41" t="s">
        <v>446</v>
      </c>
      <c r="B397" s="42" t="s">
        <v>879</v>
      </c>
      <c r="C397" s="43" t="s">
        <v>880</v>
      </c>
      <c r="D397" s="52" t="s">
        <v>30</v>
      </c>
      <c r="E397" s="52">
        <v>0.35536590000000001</v>
      </c>
      <c r="F397" s="44" t="s">
        <v>30</v>
      </c>
      <c r="G397" s="52">
        <v>0</v>
      </c>
      <c r="H397" s="44" t="s">
        <v>30</v>
      </c>
      <c r="I397" s="44">
        <f t="shared" si="69"/>
        <v>0.35536590000000001</v>
      </c>
      <c r="J397" s="45" t="s">
        <v>30</v>
      </c>
      <c r="K397" s="44">
        <v>0.35536590000000001</v>
      </c>
      <c r="L397" s="45" t="s">
        <v>30</v>
      </c>
      <c r="M397" s="44">
        <v>0.33905000000000002</v>
      </c>
      <c r="N397" s="45" t="s">
        <v>30</v>
      </c>
      <c r="O397" s="44">
        <f t="shared" si="70"/>
        <v>1.6315899999999994E-2</v>
      </c>
      <c r="P397" s="45" t="s">
        <v>30</v>
      </c>
      <c r="Q397" s="44">
        <f t="shared" si="71"/>
        <v>-1.6315899999999994E-2</v>
      </c>
      <c r="R397" s="45" t="s">
        <v>30</v>
      </c>
      <c r="S397" s="46">
        <f t="shared" si="72"/>
        <v>-4.5912959009291529E-2</v>
      </c>
      <c r="T397" s="47" t="s">
        <v>30</v>
      </c>
      <c r="U397" s="27"/>
      <c r="V397" s="28"/>
      <c r="W397" s="28"/>
      <c r="X397" s="29"/>
      <c r="Y397" s="29"/>
      <c r="Z397" s="29"/>
      <c r="AA397" s="29"/>
      <c r="AC397" s="29"/>
    </row>
    <row r="398" spans="1:29" ht="31.5" x14ac:dyDescent="0.25">
      <c r="A398" s="41" t="s">
        <v>446</v>
      </c>
      <c r="B398" s="42" t="s">
        <v>881</v>
      </c>
      <c r="C398" s="43" t="s">
        <v>882</v>
      </c>
      <c r="D398" s="52" t="s">
        <v>30</v>
      </c>
      <c r="E398" s="52">
        <v>0.28782560000000001</v>
      </c>
      <c r="F398" s="44" t="s">
        <v>30</v>
      </c>
      <c r="G398" s="52">
        <v>0</v>
      </c>
      <c r="H398" s="44" t="s">
        <v>30</v>
      </c>
      <c r="I398" s="44">
        <f t="shared" si="69"/>
        <v>0.28782560000000001</v>
      </c>
      <c r="J398" s="45" t="s">
        <v>30</v>
      </c>
      <c r="K398" s="44">
        <v>0.28782560000000001</v>
      </c>
      <c r="L398" s="45" t="s">
        <v>30</v>
      </c>
      <c r="M398" s="44">
        <v>0.27700000000000002</v>
      </c>
      <c r="N398" s="45" t="s">
        <v>30</v>
      </c>
      <c r="O398" s="44">
        <f t="shared" si="70"/>
        <v>1.0825599999999991E-2</v>
      </c>
      <c r="P398" s="45" t="s">
        <v>30</v>
      </c>
      <c r="Q398" s="44">
        <f t="shared" si="71"/>
        <v>-1.0825599999999991E-2</v>
      </c>
      <c r="R398" s="45" t="s">
        <v>30</v>
      </c>
      <c r="S398" s="46">
        <f t="shared" si="72"/>
        <v>-3.7611664841487313E-2</v>
      </c>
      <c r="T398" s="47" t="s">
        <v>30</v>
      </c>
      <c r="U398" s="27"/>
      <c r="V398" s="28"/>
      <c r="W398" s="28"/>
      <c r="X398" s="29"/>
      <c r="Y398" s="29"/>
      <c r="Z398" s="29"/>
      <c r="AA398" s="29"/>
      <c r="AC398" s="29"/>
    </row>
    <row r="399" spans="1:29" ht="63" x14ac:dyDescent="0.25">
      <c r="A399" s="41" t="s">
        <v>446</v>
      </c>
      <c r="B399" s="42" t="s">
        <v>883</v>
      </c>
      <c r="C399" s="43" t="s">
        <v>884</v>
      </c>
      <c r="D399" s="52" t="s">
        <v>30</v>
      </c>
      <c r="E399" s="52">
        <v>0.62656619999999996</v>
      </c>
      <c r="F399" s="44" t="s">
        <v>30</v>
      </c>
      <c r="G399" s="52">
        <v>0</v>
      </c>
      <c r="H399" s="44" t="s">
        <v>30</v>
      </c>
      <c r="I399" s="44">
        <f t="shared" si="69"/>
        <v>0.62656619999999996</v>
      </c>
      <c r="J399" s="45" t="s">
        <v>30</v>
      </c>
      <c r="K399" s="44">
        <v>0.62656619999999996</v>
      </c>
      <c r="L399" s="45" t="s">
        <v>30</v>
      </c>
      <c r="M399" s="44">
        <v>0</v>
      </c>
      <c r="N399" s="45" t="s">
        <v>30</v>
      </c>
      <c r="O399" s="44">
        <f t="shared" si="70"/>
        <v>0.62656619999999996</v>
      </c>
      <c r="P399" s="45" t="s">
        <v>30</v>
      </c>
      <c r="Q399" s="44">
        <f t="shared" si="71"/>
        <v>-0.62656619999999996</v>
      </c>
      <c r="R399" s="45" t="s">
        <v>30</v>
      </c>
      <c r="S399" s="46">
        <f t="shared" si="72"/>
        <v>-1</v>
      </c>
      <c r="T399" s="47" t="s">
        <v>803</v>
      </c>
      <c r="U399" s="27"/>
      <c r="V399" s="28"/>
      <c r="W399" s="28"/>
      <c r="X399" s="29"/>
      <c r="Y399" s="29"/>
      <c r="Z399" s="29"/>
      <c r="AA399" s="29"/>
      <c r="AC399" s="29"/>
    </row>
    <row r="400" spans="1:29" ht="31.5" x14ac:dyDescent="0.25">
      <c r="A400" s="41" t="s">
        <v>446</v>
      </c>
      <c r="B400" s="42" t="s">
        <v>885</v>
      </c>
      <c r="C400" s="43" t="s">
        <v>886</v>
      </c>
      <c r="D400" s="52" t="s">
        <v>30</v>
      </c>
      <c r="E400" s="52">
        <v>0.24522325</v>
      </c>
      <c r="F400" s="44" t="s">
        <v>30</v>
      </c>
      <c r="G400" s="52">
        <v>0</v>
      </c>
      <c r="H400" s="44" t="s">
        <v>30</v>
      </c>
      <c r="I400" s="44">
        <f t="shared" si="69"/>
        <v>0.24522325</v>
      </c>
      <c r="J400" s="45" t="s">
        <v>30</v>
      </c>
      <c r="K400" s="44">
        <v>0.24522325</v>
      </c>
      <c r="L400" s="45" t="s">
        <v>30</v>
      </c>
      <c r="M400" s="44">
        <v>0.129</v>
      </c>
      <c r="N400" s="45" t="s">
        <v>30</v>
      </c>
      <c r="O400" s="44">
        <f t="shared" si="70"/>
        <v>0.11622325</v>
      </c>
      <c r="P400" s="45" t="s">
        <v>30</v>
      </c>
      <c r="Q400" s="44">
        <f t="shared" si="71"/>
        <v>-0.11622325</v>
      </c>
      <c r="R400" s="45" t="s">
        <v>30</v>
      </c>
      <c r="S400" s="46">
        <f t="shared" si="72"/>
        <v>-0.47394873854742564</v>
      </c>
      <c r="T400" s="47" t="s">
        <v>632</v>
      </c>
      <c r="U400" s="27"/>
      <c r="V400" s="28"/>
      <c r="W400" s="28"/>
      <c r="X400" s="29"/>
      <c r="Y400" s="29"/>
      <c r="Z400" s="29"/>
      <c r="AA400" s="29"/>
      <c r="AC400" s="29"/>
    </row>
    <row r="401" spans="1:29" ht="47.25" x14ac:dyDescent="0.25">
      <c r="A401" s="41" t="s">
        <v>446</v>
      </c>
      <c r="B401" s="42" t="s">
        <v>887</v>
      </c>
      <c r="C401" s="43" t="s">
        <v>888</v>
      </c>
      <c r="D401" s="52" t="s">
        <v>30</v>
      </c>
      <c r="E401" s="52">
        <v>0.36367854999999999</v>
      </c>
      <c r="F401" s="44" t="s">
        <v>30</v>
      </c>
      <c r="G401" s="52">
        <v>0</v>
      </c>
      <c r="H401" s="44" t="s">
        <v>30</v>
      </c>
      <c r="I401" s="44">
        <f t="shared" si="69"/>
        <v>0.36367854999999999</v>
      </c>
      <c r="J401" s="45" t="s">
        <v>30</v>
      </c>
      <c r="K401" s="44">
        <v>0.36367854999999999</v>
      </c>
      <c r="L401" s="45" t="s">
        <v>30</v>
      </c>
      <c r="M401" s="44">
        <v>0</v>
      </c>
      <c r="N401" s="45" t="s">
        <v>30</v>
      </c>
      <c r="O401" s="44">
        <f t="shared" si="70"/>
        <v>0.36367854999999999</v>
      </c>
      <c r="P401" s="45" t="s">
        <v>30</v>
      </c>
      <c r="Q401" s="44">
        <f t="shared" si="71"/>
        <v>-0.36367854999999999</v>
      </c>
      <c r="R401" s="45" t="s">
        <v>30</v>
      </c>
      <c r="S401" s="46">
        <f t="shared" si="72"/>
        <v>-1</v>
      </c>
      <c r="T401" s="47" t="s">
        <v>806</v>
      </c>
      <c r="U401" s="27"/>
      <c r="V401" s="28"/>
      <c r="W401" s="28"/>
      <c r="X401" s="29"/>
      <c r="Y401" s="29"/>
      <c r="Z401" s="29"/>
      <c r="AA401" s="29"/>
      <c r="AC401" s="29"/>
    </row>
    <row r="402" spans="1:29" ht="31.5" x14ac:dyDescent="0.25">
      <c r="A402" s="41" t="s">
        <v>446</v>
      </c>
      <c r="B402" s="42" t="s">
        <v>889</v>
      </c>
      <c r="C402" s="43" t="s">
        <v>890</v>
      </c>
      <c r="D402" s="52" t="s">
        <v>30</v>
      </c>
      <c r="E402" s="52">
        <v>0.14547141999999999</v>
      </c>
      <c r="F402" s="44" t="s">
        <v>30</v>
      </c>
      <c r="G402" s="52">
        <v>0</v>
      </c>
      <c r="H402" s="44" t="s">
        <v>30</v>
      </c>
      <c r="I402" s="44">
        <f t="shared" si="69"/>
        <v>0.14547141999999999</v>
      </c>
      <c r="J402" s="45" t="s">
        <v>30</v>
      </c>
      <c r="K402" s="44">
        <v>0.14547141999999999</v>
      </c>
      <c r="L402" s="45" t="s">
        <v>30</v>
      </c>
      <c r="M402" s="44">
        <v>0.13202</v>
      </c>
      <c r="N402" s="45" t="s">
        <v>30</v>
      </c>
      <c r="O402" s="44">
        <f t="shared" si="70"/>
        <v>1.3451419999999992E-2</v>
      </c>
      <c r="P402" s="45" t="s">
        <v>30</v>
      </c>
      <c r="Q402" s="44">
        <f t="shared" si="71"/>
        <v>-1.3451419999999992E-2</v>
      </c>
      <c r="R402" s="45" t="s">
        <v>30</v>
      </c>
      <c r="S402" s="46">
        <f t="shared" si="72"/>
        <v>-9.2467785081083234E-2</v>
      </c>
      <c r="T402" s="47" t="s">
        <v>30</v>
      </c>
      <c r="U402" s="27"/>
      <c r="V402" s="28"/>
      <c r="W402" s="28"/>
      <c r="X402" s="29"/>
      <c r="Y402" s="29"/>
      <c r="Z402" s="29"/>
      <c r="AA402" s="29"/>
      <c r="AC402" s="29"/>
    </row>
    <row r="403" spans="1:29" ht="31.5" x14ac:dyDescent="0.25">
      <c r="A403" s="41" t="s">
        <v>446</v>
      </c>
      <c r="B403" s="42" t="s">
        <v>891</v>
      </c>
      <c r="C403" s="43" t="s">
        <v>892</v>
      </c>
      <c r="D403" s="52" t="s">
        <v>30</v>
      </c>
      <c r="E403" s="52">
        <v>0.25145773999999999</v>
      </c>
      <c r="F403" s="44" t="s">
        <v>30</v>
      </c>
      <c r="G403" s="52">
        <v>0</v>
      </c>
      <c r="H403" s="44" t="s">
        <v>30</v>
      </c>
      <c r="I403" s="44">
        <f t="shared" si="69"/>
        <v>0.25145773999999999</v>
      </c>
      <c r="J403" s="45" t="s">
        <v>30</v>
      </c>
      <c r="K403" s="44">
        <v>0.25145773999999999</v>
      </c>
      <c r="L403" s="45" t="s">
        <v>30</v>
      </c>
      <c r="M403" s="44">
        <v>0.24199999999999999</v>
      </c>
      <c r="N403" s="45" t="s">
        <v>30</v>
      </c>
      <c r="O403" s="44">
        <f t="shared" si="70"/>
        <v>9.4577399999999923E-3</v>
      </c>
      <c r="P403" s="45" t="s">
        <v>30</v>
      </c>
      <c r="Q403" s="44">
        <f t="shared" si="71"/>
        <v>-9.4577399999999923E-3</v>
      </c>
      <c r="R403" s="45" t="s">
        <v>30</v>
      </c>
      <c r="S403" s="46">
        <f t="shared" si="72"/>
        <v>-3.7611647985064979E-2</v>
      </c>
      <c r="T403" s="47" t="s">
        <v>30</v>
      </c>
      <c r="U403" s="27"/>
      <c r="V403" s="28"/>
      <c r="W403" s="28"/>
      <c r="X403" s="29"/>
      <c r="Y403" s="29"/>
      <c r="Z403" s="29"/>
      <c r="AA403" s="29"/>
      <c r="AC403" s="29"/>
    </row>
    <row r="404" spans="1:29" ht="31.5" x14ac:dyDescent="0.25">
      <c r="A404" s="41" t="s">
        <v>446</v>
      </c>
      <c r="B404" s="42" t="s">
        <v>893</v>
      </c>
      <c r="C404" s="43" t="s">
        <v>894</v>
      </c>
      <c r="D404" s="52" t="s">
        <v>30</v>
      </c>
      <c r="E404" s="52">
        <v>0.55071323999999999</v>
      </c>
      <c r="F404" s="44" t="s">
        <v>30</v>
      </c>
      <c r="G404" s="52">
        <v>0</v>
      </c>
      <c r="H404" s="44" t="s">
        <v>30</v>
      </c>
      <c r="I404" s="44">
        <f t="shared" si="69"/>
        <v>0.55071323999999999</v>
      </c>
      <c r="J404" s="45" t="s">
        <v>30</v>
      </c>
      <c r="K404" s="44">
        <v>0.55071323999999999</v>
      </c>
      <c r="L404" s="45" t="s">
        <v>30</v>
      </c>
      <c r="M404" s="44">
        <v>0</v>
      </c>
      <c r="N404" s="45" t="s">
        <v>30</v>
      </c>
      <c r="O404" s="44">
        <f t="shared" si="70"/>
        <v>0.55071323999999999</v>
      </c>
      <c r="P404" s="45" t="s">
        <v>30</v>
      </c>
      <c r="Q404" s="44">
        <f t="shared" si="71"/>
        <v>-0.55071323999999999</v>
      </c>
      <c r="R404" s="45" t="s">
        <v>30</v>
      </c>
      <c r="S404" s="46">
        <f t="shared" si="72"/>
        <v>-1</v>
      </c>
      <c r="T404" s="47" t="s">
        <v>895</v>
      </c>
      <c r="U404" s="27"/>
      <c r="V404" s="28"/>
      <c r="W404" s="28"/>
      <c r="X404" s="29"/>
      <c r="Y404" s="29"/>
      <c r="Z404" s="29"/>
      <c r="AA404" s="29"/>
      <c r="AC404" s="29"/>
    </row>
    <row r="405" spans="1:29" ht="31.5" x14ac:dyDescent="0.25">
      <c r="A405" s="41" t="s">
        <v>446</v>
      </c>
      <c r="B405" s="42" t="s">
        <v>896</v>
      </c>
      <c r="C405" s="43" t="s">
        <v>897</v>
      </c>
      <c r="D405" s="52" t="s">
        <v>30</v>
      </c>
      <c r="E405" s="52">
        <v>0.19326918000000001</v>
      </c>
      <c r="F405" s="44" t="s">
        <v>30</v>
      </c>
      <c r="G405" s="52">
        <v>0</v>
      </c>
      <c r="H405" s="44" t="s">
        <v>30</v>
      </c>
      <c r="I405" s="44">
        <f t="shared" si="69"/>
        <v>0.19326918000000001</v>
      </c>
      <c r="J405" s="45" t="s">
        <v>30</v>
      </c>
      <c r="K405" s="44">
        <v>0.19326918000000001</v>
      </c>
      <c r="L405" s="45" t="s">
        <v>30</v>
      </c>
      <c r="M405" s="44">
        <v>0.10199999999999999</v>
      </c>
      <c r="N405" s="45" t="s">
        <v>30</v>
      </c>
      <c r="O405" s="44">
        <f t="shared" si="70"/>
        <v>9.1269180000000019E-2</v>
      </c>
      <c r="P405" s="45" t="s">
        <v>30</v>
      </c>
      <c r="Q405" s="44">
        <f t="shared" si="71"/>
        <v>-9.1269180000000019E-2</v>
      </c>
      <c r="R405" s="45" t="s">
        <v>30</v>
      </c>
      <c r="S405" s="46">
        <f t="shared" si="72"/>
        <v>-0.47223866733433656</v>
      </c>
      <c r="T405" s="44" t="s">
        <v>632</v>
      </c>
      <c r="U405" s="27"/>
      <c r="V405" s="28"/>
      <c r="W405" s="28"/>
      <c r="X405" s="29"/>
      <c r="Y405" s="29"/>
      <c r="Z405" s="29"/>
      <c r="AA405" s="29"/>
      <c r="AC405" s="29"/>
    </row>
    <row r="406" spans="1:29" ht="31.5" x14ac:dyDescent="0.25">
      <c r="A406" s="41" t="s">
        <v>446</v>
      </c>
      <c r="B406" s="42" t="s">
        <v>898</v>
      </c>
      <c r="C406" s="43" t="s">
        <v>899</v>
      </c>
      <c r="D406" s="52" t="s">
        <v>30</v>
      </c>
      <c r="E406" s="52">
        <v>0.19846458</v>
      </c>
      <c r="F406" s="44" t="s">
        <v>30</v>
      </c>
      <c r="G406" s="52">
        <v>0</v>
      </c>
      <c r="H406" s="44" t="s">
        <v>30</v>
      </c>
      <c r="I406" s="44">
        <f t="shared" si="69"/>
        <v>0.19846458</v>
      </c>
      <c r="J406" s="45" t="s">
        <v>30</v>
      </c>
      <c r="K406" s="44">
        <v>0.19846458</v>
      </c>
      <c r="L406" s="45" t="s">
        <v>30</v>
      </c>
      <c r="M406" s="44">
        <v>0.191</v>
      </c>
      <c r="N406" s="45" t="s">
        <v>30</v>
      </c>
      <c r="O406" s="44">
        <f t="shared" si="70"/>
        <v>7.4645799999999984E-3</v>
      </c>
      <c r="P406" s="45" t="s">
        <v>30</v>
      </c>
      <c r="Q406" s="44">
        <f t="shared" si="71"/>
        <v>-7.4645799999999984E-3</v>
      </c>
      <c r="R406" s="45" t="s">
        <v>30</v>
      </c>
      <c r="S406" s="46">
        <f t="shared" si="72"/>
        <v>-3.7611648385822795E-2</v>
      </c>
      <c r="T406" s="47" t="s">
        <v>30</v>
      </c>
      <c r="U406" s="27"/>
      <c r="V406" s="28"/>
      <c r="W406" s="28"/>
      <c r="X406" s="29"/>
      <c r="Y406" s="29"/>
      <c r="Z406" s="29"/>
      <c r="AA406" s="29"/>
      <c r="AC406" s="29"/>
    </row>
    <row r="407" spans="1:29" ht="47.25" x14ac:dyDescent="0.25">
      <c r="A407" s="41" t="s">
        <v>446</v>
      </c>
      <c r="B407" s="42" t="s">
        <v>900</v>
      </c>
      <c r="C407" s="43" t="s">
        <v>901</v>
      </c>
      <c r="D407" s="52" t="s">
        <v>30</v>
      </c>
      <c r="E407" s="52">
        <v>0.28678651999999999</v>
      </c>
      <c r="F407" s="44" t="s">
        <v>30</v>
      </c>
      <c r="G407" s="52">
        <v>0</v>
      </c>
      <c r="H407" s="44" t="s">
        <v>30</v>
      </c>
      <c r="I407" s="44">
        <f t="shared" si="69"/>
        <v>0.28678651999999999</v>
      </c>
      <c r="J407" s="45" t="s">
        <v>30</v>
      </c>
      <c r="K407" s="44">
        <v>0.28678651999999999</v>
      </c>
      <c r="L407" s="45" t="s">
        <v>30</v>
      </c>
      <c r="M407" s="44">
        <v>0</v>
      </c>
      <c r="N407" s="45" t="s">
        <v>30</v>
      </c>
      <c r="O407" s="44">
        <f t="shared" si="70"/>
        <v>0.28678651999999999</v>
      </c>
      <c r="P407" s="45" t="s">
        <v>30</v>
      </c>
      <c r="Q407" s="44">
        <f t="shared" si="71"/>
        <v>-0.28678651999999999</v>
      </c>
      <c r="R407" s="45" t="s">
        <v>30</v>
      </c>
      <c r="S407" s="46">
        <f t="shared" si="72"/>
        <v>-1</v>
      </c>
      <c r="T407" s="47" t="s">
        <v>806</v>
      </c>
      <c r="U407" s="27"/>
      <c r="V407" s="28"/>
      <c r="W407" s="28"/>
      <c r="X407" s="29"/>
      <c r="Y407" s="29"/>
      <c r="Z407" s="29"/>
      <c r="AA407" s="29"/>
      <c r="AC407" s="29"/>
    </row>
    <row r="408" spans="1:29" ht="63" x14ac:dyDescent="0.25">
      <c r="A408" s="41" t="s">
        <v>446</v>
      </c>
      <c r="B408" s="42" t="s">
        <v>902</v>
      </c>
      <c r="C408" s="43" t="s">
        <v>903</v>
      </c>
      <c r="D408" s="52" t="s">
        <v>30</v>
      </c>
      <c r="E408" s="52">
        <v>0.43121885777500002</v>
      </c>
      <c r="F408" s="44" t="s">
        <v>30</v>
      </c>
      <c r="G408" s="52">
        <v>0</v>
      </c>
      <c r="H408" s="44" t="s">
        <v>30</v>
      </c>
      <c r="I408" s="44">
        <f t="shared" si="69"/>
        <v>0.43121885777500002</v>
      </c>
      <c r="J408" s="45" t="s">
        <v>30</v>
      </c>
      <c r="K408" s="44">
        <v>0.43121885777500002</v>
      </c>
      <c r="L408" s="45" t="s">
        <v>30</v>
      </c>
      <c r="M408" s="44">
        <v>0</v>
      </c>
      <c r="N408" s="45" t="s">
        <v>30</v>
      </c>
      <c r="O408" s="44">
        <f t="shared" si="70"/>
        <v>0.43121885777500002</v>
      </c>
      <c r="P408" s="45" t="s">
        <v>30</v>
      </c>
      <c r="Q408" s="44">
        <f t="shared" si="71"/>
        <v>-0.43121885777500002</v>
      </c>
      <c r="R408" s="45" t="s">
        <v>30</v>
      </c>
      <c r="S408" s="46">
        <f t="shared" si="72"/>
        <v>-1</v>
      </c>
      <c r="T408" s="47" t="s">
        <v>803</v>
      </c>
      <c r="U408" s="27"/>
      <c r="V408" s="28"/>
      <c r="W408" s="28"/>
      <c r="X408" s="29"/>
      <c r="Y408" s="29"/>
      <c r="Z408" s="29"/>
      <c r="AA408" s="29"/>
      <c r="AC408" s="29"/>
    </row>
    <row r="409" spans="1:29" ht="63" x14ac:dyDescent="0.25">
      <c r="A409" s="41" t="s">
        <v>446</v>
      </c>
      <c r="B409" s="42" t="s">
        <v>904</v>
      </c>
      <c r="C409" s="43" t="s">
        <v>905</v>
      </c>
      <c r="D409" s="52" t="s">
        <v>30</v>
      </c>
      <c r="E409" s="52">
        <v>1.9264572599999998</v>
      </c>
      <c r="F409" s="44" t="s">
        <v>30</v>
      </c>
      <c r="G409" s="52">
        <v>0</v>
      </c>
      <c r="H409" s="44" t="s">
        <v>30</v>
      </c>
      <c r="I409" s="44">
        <f t="shared" si="69"/>
        <v>1.9264572599999998</v>
      </c>
      <c r="J409" s="45" t="s">
        <v>30</v>
      </c>
      <c r="K409" s="44">
        <v>1.9264572599999998</v>
      </c>
      <c r="L409" s="45" t="s">
        <v>30</v>
      </c>
      <c r="M409" s="44">
        <v>0</v>
      </c>
      <c r="N409" s="45" t="s">
        <v>30</v>
      </c>
      <c r="O409" s="44">
        <f t="shared" si="70"/>
        <v>1.9264572599999998</v>
      </c>
      <c r="P409" s="45" t="s">
        <v>30</v>
      </c>
      <c r="Q409" s="44">
        <f t="shared" si="71"/>
        <v>-1.9264572599999998</v>
      </c>
      <c r="R409" s="45" t="s">
        <v>30</v>
      </c>
      <c r="S409" s="46">
        <f t="shared" si="72"/>
        <v>-1</v>
      </c>
      <c r="T409" s="47" t="s">
        <v>803</v>
      </c>
      <c r="U409" s="27"/>
      <c r="V409" s="28"/>
      <c r="W409" s="28"/>
      <c r="X409" s="29"/>
      <c r="Y409" s="29"/>
      <c r="Z409" s="29"/>
      <c r="AA409" s="29"/>
      <c r="AC409" s="29"/>
    </row>
    <row r="410" spans="1:29" ht="47.25" x14ac:dyDescent="0.25">
      <c r="A410" s="41" t="s">
        <v>446</v>
      </c>
      <c r="B410" s="42" t="s">
        <v>906</v>
      </c>
      <c r="C410" s="43" t="s">
        <v>907</v>
      </c>
      <c r="D410" s="52" t="s">
        <v>30</v>
      </c>
      <c r="E410" s="52">
        <v>0.82399169999999999</v>
      </c>
      <c r="F410" s="44" t="s">
        <v>30</v>
      </c>
      <c r="G410" s="52">
        <v>0</v>
      </c>
      <c r="H410" s="44" t="s">
        <v>30</v>
      </c>
      <c r="I410" s="44">
        <f t="shared" si="69"/>
        <v>0.82399169999999999</v>
      </c>
      <c r="J410" s="45" t="s">
        <v>30</v>
      </c>
      <c r="K410" s="44">
        <v>0.82399169999999999</v>
      </c>
      <c r="L410" s="45" t="s">
        <v>30</v>
      </c>
      <c r="M410" s="44">
        <v>0.745</v>
      </c>
      <c r="N410" s="45" t="s">
        <v>30</v>
      </c>
      <c r="O410" s="44">
        <f t="shared" si="70"/>
        <v>7.8991699999999998E-2</v>
      </c>
      <c r="P410" s="45" t="s">
        <v>30</v>
      </c>
      <c r="Q410" s="44">
        <f t="shared" si="71"/>
        <v>-7.8991699999999998E-2</v>
      </c>
      <c r="R410" s="45" t="s">
        <v>30</v>
      </c>
      <c r="S410" s="46">
        <f t="shared" si="72"/>
        <v>-9.5864679219463012E-2</v>
      </c>
      <c r="T410" s="47" t="s">
        <v>30</v>
      </c>
      <c r="U410" s="27"/>
      <c r="V410" s="28"/>
      <c r="W410" s="28"/>
      <c r="X410" s="29"/>
      <c r="Y410" s="29"/>
      <c r="Z410" s="29"/>
      <c r="AA410" s="29"/>
      <c r="AC410" s="29"/>
    </row>
    <row r="411" spans="1:29" s="29" customFormat="1" ht="63" x14ac:dyDescent="0.25">
      <c r="A411" s="41" t="s">
        <v>446</v>
      </c>
      <c r="B411" s="42" t="s">
        <v>908</v>
      </c>
      <c r="C411" s="43" t="s">
        <v>909</v>
      </c>
      <c r="D411" s="52" t="s">
        <v>30</v>
      </c>
      <c r="E411" s="52">
        <v>1.2468979</v>
      </c>
      <c r="F411" s="44" t="s">
        <v>30</v>
      </c>
      <c r="G411" s="52">
        <v>0</v>
      </c>
      <c r="H411" s="44" t="s">
        <v>30</v>
      </c>
      <c r="I411" s="44">
        <f t="shared" si="69"/>
        <v>1.2468979</v>
      </c>
      <c r="J411" s="45" t="s">
        <v>30</v>
      </c>
      <c r="K411" s="44">
        <v>1.2468979</v>
      </c>
      <c r="L411" s="45" t="s">
        <v>30</v>
      </c>
      <c r="M411" s="44">
        <v>1.0513204</v>
      </c>
      <c r="N411" s="45" t="s">
        <v>30</v>
      </c>
      <c r="O411" s="44">
        <f t="shared" si="70"/>
        <v>0.19557749999999996</v>
      </c>
      <c r="P411" s="45" t="s">
        <v>30</v>
      </c>
      <c r="Q411" s="44">
        <f t="shared" si="71"/>
        <v>-0.19557749999999996</v>
      </c>
      <c r="R411" s="45" t="s">
        <v>30</v>
      </c>
      <c r="S411" s="46">
        <f t="shared" si="72"/>
        <v>-0.15685125462156924</v>
      </c>
      <c r="T411" s="44" t="s">
        <v>632</v>
      </c>
      <c r="U411" s="27"/>
      <c r="V411" s="28"/>
      <c r="W411" s="28"/>
    </row>
    <row r="412" spans="1:29" ht="47.25" x14ac:dyDescent="0.25">
      <c r="A412" s="41" t="s">
        <v>446</v>
      </c>
      <c r="B412" s="42" t="s">
        <v>910</v>
      </c>
      <c r="C412" s="43" t="s">
        <v>911</v>
      </c>
      <c r="D412" s="52" t="s">
        <v>30</v>
      </c>
      <c r="E412" s="52">
        <v>0.84789057000000001</v>
      </c>
      <c r="F412" s="44" t="s">
        <v>30</v>
      </c>
      <c r="G412" s="52">
        <v>0</v>
      </c>
      <c r="H412" s="44" t="s">
        <v>30</v>
      </c>
      <c r="I412" s="44">
        <f t="shared" si="69"/>
        <v>0.84789057000000001</v>
      </c>
      <c r="J412" s="45" t="s">
        <v>30</v>
      </c>
      <c r="K412" s="44">
        <v>0.84789057000000001</v>
      </c>
      <c r="L412" s="45" t="s">
        <v>30</v>
      </c>
      <c r="M412" s="44">
        <v>0.81699999999999995</v>
      </c>
      <c r="N412" s="45" t="s">
        <v>30</v>
      </c>
      <c r="O412" s="44">
        <f t="shared" si="70"/>
        <v>3.0890570000000062E-2</v>
      </c>
      <c r="P412" s="45" t="s">
        <v>30</v>
      </c>
      <c r="Q412" s="44">
        <f t="shared" si="71"/>
        <v>-3.0890570000000062E-2</v>
      </c>
      <c r="R412" s="45" t="s">
        <v>30</v>
      </c>
      <c r="S412" s="46">
        <f t="shared" si="72"/>
        <v>-3.6432260356427909E-2</v>
      </c>
      <c r="T412" s="44" t="s">
        <v>30</v>
      </c>
      <c r="U412" s="27"/>
      <c r="V412" s="28"/>
      <c r="W412" s="28"/>
      <c r="X412" s="29"/>
      <c r="Y412" s="29"/>
      <c r="Z412" s="29"/>
      <c r="AA412" s="29"/>
      <c r="AC412" s="29"/>
    </row>
    <row r="413" spans="1:29" ht="31.5" x14ac:dyDescent="0.25">
      <c r="A413" s="41" t="s">
        <v>446</v>
      </c>
      <c r="B413" s="42" t="s">
        <v>912</v>
      </c>
      <c r="C413" s="43" t="s">
        <v>913</v>
      </c>
      <c r="D413" s="52" t="s">
        <v>30</v>
      </c>
      <c r="E413" s="52">
        <v>0.19950366</v>
      </c>
      <c r="F413" s="44" t="s">
        <v>30</v>
      </c>
      <c r="G413" s="52">
        <v>0</v>
      </c>
      <c r="H413" s="44" t="s">
        <v>30</v>
      </c>
      <c r="I413" s="44">
        <f t="shared" si="69"/>
        <v>0.19950366</v>
      </c>
      <c r="J413" s="45" t="s">
        <v>30</v>
      </c>
      <c r="K413" s="44">
        <v>0.19950366</v>
      </c>
      <c r="L413" s="45" t="s">
        <v>30</v>
      </c>
      <c r="M413" s="44">
        <v>0</v>
      </c>
      <c r="N413" s="45" t="s">
        <v>30</v>
      </c>
      <c r="O413" s="44">
        <f t="shared" si="70"/>
        <v>0.19950366</v>
      </c>
      <c r="P413" s="45" t="s">
        <v>30</v>
      </c>
      <c r="Q413" s="44">
        <f t="shared" si="71"/>
        <v>-0.19950366</v>
      </c>
      <c r="R413" s="45" t="s">
        <v>30</v>
      </c>
      <c r="S413" s="46">
        <f t="shared" si="72"/>
        <v>-1</v>
      </c>
      <c r="T413" s="44" t="s">
        <v>914</v>
      </c>
      <c r="U413" s="27"/>
      <c r="V413" s="28"/>
      <c r="W413" s="28"/>
      <c r="X413" s="29"/>
      <c r="Y413" s="29"/>
      <c r="Z413" s="29"/>
      <c r="AA413" s="29"/>
      <c r="AC413" s="29"/>
    </row>
    <row r="414" spans="1:29" ht="63" x14ac:dyDescent="0.25">
      <c r="A414" s="41" t="s">
        <v>446</v>
      </c>
      <c r="B414" s="42" t="s">
        <v>915</v>
      </c>
      <c r="C414" s="43" t="s">
        <v>916</v>
      </c>
      <c r="D414" s="52" t="s">
        <v>30</v>
      </c>
      <c r="E414" s="52">
        <v>1.44974841</v>
      </c>
      <c r="F414" s="44" t="s">
        <v>30</v>
      </c>
      <c r="G414" s="52">
        <v>0.26</v>
      </c>
      <c r="H414" s="44" t="s">
        <v>30</v>
      </c>
      <c r="I414" s="44">
        <f t="shared" si="69"/>
        <v>1.18974841</v>
      </c>
      <c r="J414" s="45" t="s">
        <v>30</v>
      </c>
      <c r="K414" s="44">
        <v>1.18974841</v>
      </c>
      <c r="L414" s="45" t="s">
        <v>30</v>
      </c>
      <c r="M414" s="44">
        <v>0</v>
      </c>
      <c r="N414" s="45" t="s">
        <v>30</v>
      </c>
      <c r="O414" s="44">
        <f t="shared" si="70"/>
        <v>1.18974841</v>
      </c>
      <c r="P414" s="45" t="s">
        <v>30</v>
      </c>
      <c r="Q414" s="44">
        <f t="shared" si="71"/>
        <v>-1.18974841</v>
      </c>
      <c r="R414" s="45" t="s">
        <v>30</v>
      </c>
      <c r="S414" s="46">
        <f t="shared" si="72"/>
        <v>-1</v>
      </c>
      <c r="T414" s="44" t="s">
        <v>917</v>
      </c>
      <c r="U414" s="27"/>
      <c r="V414" s="28"/>
      <c r="W414" s="28"/>
      <c r="X414" s="29"/>
      <c r="Y414" s="29"/>
      <c r="Z414" s="29"/>
      <c r="AA414" s="29"/>
      <c r="AC414" s="29"/>
    </row>
    <row r="415" spans="1:29" ht="47.25" x14ac:dyDescent="0.25">
      <c r="A415" s="41" t="s">
        <v>446</v>
      </c>
      <c r="B415" s="42" t="s">
        <v>918</v>
      </c>
      <c r="C415" s="43" t="s">
        <v>919</v>
      </c>
      <c r="D415" s="52" t="s">
        <v>30</v>
      </c>
      <c r="E415" s="52">
        <v>0.11637714</v>
      </c>
      <c r="F415" s="44" t="s">
        <v>30</v>
      </c>
      <c r="G415" s="52">
        <v>0</v>
      </c>
      <c r="H415" s="44" t="s">
        <v>30</v>
      </c>
      <c r="I415" s="44">
        <f t="shared" si="69"/>
        <v>0.11637714</v>
      </c>
      <c r="J415" s="45" t="s">
        <v>30</v>
      </c>
      <c r="K415" s="44">
        <v>0.11637714</v>
      </c>
      <c r="L415" s="45" t="s">
        <v>30</v>
      </c>
      <c r="M415" s="44">
        <v>0</v>
      </c>
      <c r="N415" s="45" t="s">
        <v>30</v>
      </c>
      <c r="O415" s="44">
        <f t="shared" si="70"/>
        <v>0.11637714</v>
      </c>
      <c r="P415" s="45" t="s">
        <v>30</v>
      </c>
      <c r="Q415" s="44">
        <f t="shared" si="71"/>
        <v>-0.11637714</v>
      </c>
      <c r="R415" s="45" t="s">
        <v>30</v>
      </c>
      <c r="S415" s="46">
        <f t="shared" si="72"/>
        <v>-1</v>
      </c>
      <c r="T415" s="44" t="s">
        <v>806</v>
      </c>
      <c r="U415" s="27"/>
      <c r="V415" s="28"/>
      <c r="W415" s="28"/>
      <c r="X415" s="29"/>
      <c r="Y415" s="29"/>
      <c r="Z415" s="29"/>
      <c r="AA415" s="29"/>
      <c r="AC415" s="29"/>
    </row>
    <row r="416" spans="1:29" ht="31.5" x14ac:dyDescent="0.25">
      <c r="A416" s="41" t="s">
        <v>446</v>
      </c>
      <c r="B416" s="42" t="s">
        <v>920</v>
      </c>
      <c r="C416" s="43" t="s">
        <v>921</v>
      </c>
      <c r="D416" s="52" t="s">
        <v>30</v>
      </c>
      <c r="E416" s="52" t="s">
        <v>30</v>
      </c>
      <c r="F416" s="44" t="s">
        <v>30</v>
      </c>
      <c r="G416" s="52" t="s">
        <v>30</v>
      </c>
      <c r="H416" s="44" t="s">
        <v>30</v>
      </c>
      <c r="I416" s="44" t="s">
        <v>30</v>
      </c>
      <c r="J416" s="45" t="s">
        <v>30</v>
      </c>
      <c r="K416" s="44" t="s">
        <v>30</v>
      </c>
      <c r="L416" s="45" t="s">
        <v>30</v>
      </c>
      <c r="M416" s="44">
        <v>4.9499999999999995E-2</v>
      </c>
      <c r="N416" s="45" t="s">
        <v>30</v>
      </c>
      <c r="O416" s="44" t="s">
        <v>30</v>
      </c>
      <c r="P416" s="45" t="s">
        <v>30</v>
      </c>
      <c r="Q416" s="44" t="s">
        <v>30</v>
      </c>
      <c r="R416" s="45" t="s">
        <v>30</v>
      </c>
      <c r="S416" s="46" t="s">
        <v>30</v>
      </c>
      <c r="T416" s="44" t="s">
        <v>922</v>
      </c>
      <c r="U416" s="27"/>
      <c r="V416" s="28"/>
      <c r="W416" s="28"/>
      <c r="X416" s="29"/>
      <c r="Y416" s="29"/>
      <c r="Z416" s="29"/>
      <c r="AA416" s="29"/>
      <c r="AC416" s="29"/>
    </row>
    <row r="417" spans="1:29" ht="31.5" x14ac:dyDescent="0.25">
      <c r="A417" s="41" t="s">
        <v>446</v>
      </c>
      <c r="B417" s="53" t="s">
        <v>923</v>
      </c>
      <c r="C417" s="51" t="s">
        <v>924</v>
      </c>
      <c r="D417" s="52" t="s">
        <v>30</v>
      </c>
      <c r="E417" s="52" t="s">
        <v>30</v>
      </c>
      <c r="F417" s="44" t="s">
        <v>30</v>
      </c>
      <c r="G417" s="52" t="s">
        <v>30</v>
      </c>
      <c r="H417" s="44" t="s">
        <v>30</v>
      </c>
      <c r="I417" s="44" t="s">
        <v>30</v>
      </c>
      <c r="J417" s="45" t="s">
        <v>30</v>
      </c>
      <c r="K417" s="44" t="s">
        <v>30</v>
      </c>
      <c r="L417" s="45" t="s">
        <v>30</v>
      </c>
      <c r="M417" s="44">
        <v>9.8999999999999991E-2</v>
      </c>
      <c r="N417" s="45" t="s">
        <v>30</v>
      </c>
      <c r="O417" s="44" t="s">
        <v>30</v>
      </c>
      <c r="P417" s="45" t="s">
        <v>30</v>
      </c>
      <c r="Q417" s="44" t="s">
        <v>30</v>
      </c>
      <c r="R417" s="45" t="s">
        <v>30</v>
      </c>
      <c r="S417" s="46" t="s">
        <v>30</v>
      </c>
      <c r="T417" s="44" t="s">
        <v>922</v>
      </c>
      <c r="U417" s="27"/>
      <c r="V417" s="28"/>
      <c r="W417" s="28"/>
      <c r="X417" s="29"/>
      <c r="Y417" s="29"/>
      <c r="Z417" s="29"/>
      <c r="AA417" s="29"/>
      <c r="AC417" s="29"/>
    </row>
    <row r="418" spans="1:29" ht="31.5" x14ac:dyDescent="0.25">
      <c r="A418" s="41" t="s">
        <v>446</v>
      </c>
      <c r="B418" s="53" t="s">
        <v>925</v>
      </c>
      <c r="C418" s="51" t="s">
        <v>926</v>
      </c>
      <c r="D418" s="52" t="s">
        <v>30</v>
      </c>
      <c r="E418" s="52" t="s">
        <v>30</v>
      </c>
      <c r="F418" s="44" t="s">
        <v>30</v>
      </c>
      <c r="G418" s="52" t="s">
        <v>30</v>
      </c>
      <c r="H418" s="44" t="s">
        <v>30</v>
      </c>
      <c r="I418" s="44" t="s">
        <v>30</v>
      </c>
      <c r="J418" s="45" t="s">
        <v>30</v>
      </c>
      <c r="K418" s="44" t="s">
        <v>30</v>
      </c>
      <c r="L418" s="45" t="s">
        <v>30</v>
      </c>
      <c r="M418" s="44">
        <v>1.2375</v>
      </c>
      <c r="N418" s="45" t="s">
        <v>30</v>
      </c>
      <c r="O418" s="44" t="s">
        <v>30</v>
      </c>
      <c r="P418" s="45" t="s">
        <v>30</v>
      </c>
      <c r="Q418" s="44" t="s">
        <v>30</v>
      </c>
      <c r="R418" s="45" t="s">
        <v>30</v>
      </c>
      <c r="S418" s="46" t="s">
        <v>30</v>
      </c>
      <c r="T418" s="44" t="s">
        <v>927</v>
      </c>
      <c r="U418" s="27"/>
      <c r="V418" s="28"/>
      <c r="W418" s="28"/>
      <c r="X418" s="29"/>
      <c r="Y418" s="29"/>
      <c r="Z418" s="29"/>
      <c r="AA418" s="29"/>
      <c r="AC418" s="29"/>
    </row>
    <row r="419" spans="1:29" ht="31.5" x14ac:dyDescent="0.25">
      <c r="A419" s="41" t="s">
        <v>446</v>
      </c>
      <c r="B419" s="42" t="s">
        <v>928</v>
      </c>
      <c r="C419" s="43" t="s">
        <v>929</v>
      </c>
      <c r="D419" s="52" t="s">
        <v>30</v>
      </c>
      <c r="E419" s="52" t="s">
        <v>30</v>
      </c>
      <c r="F419" s="44" t="s">
        <v>30</v>
      </c>
      <c r="G419" s="52" t="s">
        <v>30</v>
      </c>
      <c r="H419" s="44" t="s">
        <v>30</v>
      </c>
      <c r="I419" s="44" t="s">
        <v>30</v>
      </c>
      <c r="J419" s="45" t="s">
        <v>30</v>
      </c>
      <c r="K419" s="44" t="s">
        <v>30</v>
      </c>
      <c r="L419" s="45" t="s">
        <v>30</v>
      </c>
      <c r="M419" s="44">
        <v>0.69300000000000006</v>
      </c>
      <c r="N419" s="45" t="s">
        <v>30</v>
      </c>
      <c r="O419" s="44" t="s">
        <v>30</v>
      </c>
      <c r="P419" s="45" t="s">
        <v>30</v>
      </c>
      <c r="Q419" s="44" t="s">
        <v>30</v>
      </c>
      <c r="R419" s="45" t="s">
        <v>30</v>
      </c>
      <c r="S419" s="46" t="s">
        <v>30</v>
      </c>
      <c r="T419" s="44" t="s">
        <v>922</v>
      </c>
      <c r="U419" s="27"/>
      <c r="V419" s="28"/>
      <c r="W419" s="28"/>
      <c r="X419" s="29"/>
      <c r="Y419" s="29"/>
      <c r="Z419" s="29"/>
      <c r="AA419" s="29"/>
      <c r="AC419" s="29"/>
    </row>
    <row r="420" spans="1:29" ht="31.5" x14ac:dyDescent="0.25">
      <c r="A420" s="41" t="s">
        <v>446</v>
      </c>
      <c r="B420" s="42" t="s">
        <v>930</v>
      </c>
      <c r="C420" s="43" t="s">
        <v>931</v>
      </c>
      <c r="D420" s="52" t="s">
        <v>30</v>
      </c>
      <c r="E420" s="52" t="s">
        <v>30</v>
      </c>
      <c r="F420" s="44" t="s">
        <v>30</v>
      </c>
      <c r="G420" s="52" t="s">
        <v>30</v>
      </c>
      <c r="H420" s="44" t="s">
        <v>30</v>
      </c>
      <c r="I420" s="44" t="s">
        <v>30</v>
      </c>
      <c r="J420" s="45" t="s">
        <v>30</v>
      </c>
      <c r="K420" s="44" t="s">
        <v>30</v>
      </c>
      <c r="L420" s="45" t="s">
        <v>30</v>
      </c>
      <c r="M420" s="44">
        <v>0.2475</v>
      </c>
      <c r="N420" s="45" t="s">
        <v>30</v>
      </c>
      <c r="O420" s="44" t="s">
        <v>30</v>
      </c>
      <c r="P420" s="45" t="s">
        <v>30</v>
      </c>
      <c r="Q420" s="44" t="s">
        <v>30</v>
      </c>
      <c r="R420" s="45" t="s">
        <v>30</v>
      </c>
      <c r="S420" s="46" t="s">
        <v>30</v>
      </c>
      <c r="T420" s="44" t="s">
        <v>922</v>
      </c>
      <c r="U420" s="27"/>
      <c r="V420" s="28"/>
      <c r="W420" s="28"/>
      <c r="X420" s="29"/>
      <c r="Y420" s="29"/>
      <c r="Z420" s="29"/>
      <c r="AA420" s="29"/>
      <c r="AC420" s="29"/>
    </row>
    <row r="421" spans="1:29" ht="31.5" x14ac:dyDescent="0.25">
      <c r="A421" s="41" t="s">
        <v>446</v>
      </c>
      <c r="B421" s="42" t="s">
        <v>932</v>
      </c>
      <c r="C421" s="43" t="s">
        <v>933</v>
      </c>
      <c r="D421" s="52" t="s">
        <v>30</v>
      </c>
      <c r="E421" s="52">
        <v>0.158</v>
      </c>
      <c r="F421" s="44" t="s">
        <v>30</v>
      </c>
      <c r="G421" s="52">
        <v>0.158</v>
      </c>
      <c r="H421" s="44" t="s">
        <v>30</v>
      </c>
      <c r="I421" s="44">
        <f t="shared" ref="I421:I430" si="73">E421-G421</f>
        <v>0</v>
      </c>
      <c r="J421" s="45" t="s">
        <v>30</v>
      </c>
      <c r="K421" s="44">
        <v>0</v>
      </c>
      <c r="L421" s="45" t="s">
        <v>30</v>
      </c>
      <c r="M421" s="44">
        <v>0</v>
      </c>
      <c r="N421" s="45" t="s">
        <v>30</v>
      </c>
      <c r="O421" s="44">
        <f t="shared" ref="O421:O430" si="74">I421-M421</f>
        <v>0</v>
      </c>
      <c r="P421" s="45" t="s">
        <v>30</v>
      </c>
      <c r="Q421" s="44">
        <f t="shared" ref="Q421:Q430" si="75">M421-K421</f>
        <v>0</v>
      </c>
      <c r="R421" s="45" t="s">
        <v>30</v>
      </c>
      <c r="S421" s="46">
        <v>0</v>
      </c>
      <c r="T421" s="44" t="s">
        <v>30</v>
      </c>
      <c r="U421" s="27"/>
      <c r="V421" s="28"/>
      <c r="W421" s="28"/>
      <c r="X421" s="29"/>
      <c r="Y421" s="29"/>
      <c r="Z421" s="29"/>
      <c r="AA421" s="29"/>
      <c r="AC421" s="29"/>
    </row>
    <row r="422" spans="1:29" ht="78.75" x14ac:dyDescent="0.25">
      <c r="A422" s="41" t="s">
        <v>446</v>
      </c>
      <c r="B422" s="42" t="s">
        <v>934</v>
      </c>
      <c r="C422" s="43" t="s">
        <v>935</v>
      </c>
      <c r="D422" s="52" t="s">
        <v>30</v>
      </c>
      <c r="E422" s="52">
        <v>60.875</v>
      </c>
      <c r="F422" s="44" t="s">
        <v>30</v>
      </c>
      <c r="G422" s="52">
        <v>60.875</v>
      </c>
      <c r="H422" s="44" t="s">
        <v>30</v>
      </c>
      <c r="I422" s="44">
        <f t="shared" si="73"/>
        <v>0</v>
      </c>
      <c r="J422" s="45" t="s">
        <v>30</v>
      </c>
      <c r="K422" s="44">
        <v>0</v>
      </c>
      <c r="L422" s="45" t="s">
        <v>30</v>
      </c>
      <c r="M422" s="44">
        <v>0</v>
      </c>
      <c r="N422" s="45" t="s">
        <v>30</v>
      </c>
      <c r="O422" s="44">
        <f t="shared" si="74"/>
        <v>0</v>
      </c>
      <c r="P422" s="45" t="s">
        <v>30</v>
      </c>
      <c r="Q422" s="44">
        <f t="shared" si="75"/>
        <v>0</v>
      </c>
      <c r="R422" s="45" t="s">
        <v>30</v>
      </c>
      <c r="S422" s="46">
        <v>0</v>
      </c>
      <c r="T422" s="44" t="s">
        <v>30</v>
      </c>
      <c r="U422" s="27"/>
      <c r="V422" s="28"/>
      <c r="W422" s="28"/>
      <c r="X422" s="29"/>
      <c r="Y422" s="29"/>
      <c r="Z422" s="29"/>
      <c r="AA422" s="29"/>
      <c r="AC422" s="29"/>
    </row>
    <row r="423" spans="1:29" ht="31.5" x14ac:dyDescent="0.25">
      <c r="A423" s="41" t="s">
        <v>446</v>
      </c>
      <c r="B423" s="42" t="s">
        <v>936</v>
      </c>
      <c r="C423" s="43" t="s">
        <v>937</v>
      </c>
      <c r="D423" s="52" t="s">
        <v>30</v>
      </c>
      <c r="E423" s="52">
        <v>0.16400000000000001</v>
      </c>
      <c r="F423" s="44" t="s">
        <v>30</v>
      </c>
      <c r="G423" s="52">
        <v>0.16400000000000001</v>
      </c>
      <c r="H423" s="44" t="s">
        <v>30</v>
      </c>
      <c r="I423" s="44">
        <f t="shared" si="73"/>
        <v>0</v>
      </c>
      <c r="J423" s="45" t="s">
        <v>30</v>
      </c>
      <c r="K423" s="44">
        <v>0</v>
      </c>
      <c r="L423" s="45" t="s">
        <v>30</v>
      </c>
      <c r="M423" s="44">
        <v>0</v>
      </c>
      <c r="N423" s="45" t="s">
        <v>30</v>
      </c>
      <c r="O423" s="44">
        <f t="shared" si="74"/>
        <v>0</v>
      </c>
      <c r="P423" s="45" t="s">
        <v>30</v>
      </c>
      <c r="Q423" s="44">
        <f t="shared" si="75"/>
        <v>0</v>
      </c>
      <c r="R423" s="45" t="s">
        <v>30</v>
      </c>
      <c r="S423" s="46">
        <v>0</v>
      </c>
      <c r="T423" s="44" t="s">
        <v>30</v>
      </c>
      <c r="U423" s="27"/>
      <c r="V423" s="28"/>
      <c r="W423" s="28"/>
      <c r="X423" s="29"/>
      <c r="Y423" s="29"/>
      <c r="Z423" s="29"/>
      <c r="AA423" s="29"/>
      <c r="AC423" s="29"/>
    </row>
    <row r="424" spans="1:29" ht="31.5" x14ac:dyDescent="0.25">
      <c r="A424" s="41" t="s">
        <v>446</v>
      </c>
      <c r="B424" s="42" t="s">
        <v>938</v>
      </c>
      <c r="C424" s="43" t="s">
        <v>939</v>
      </c>
      <c r="D424" s="52" t="s">
        <v>30</v>
      </c>
      <c r="E424" s="52">
        <v>0.14499999999999999</v>
      </c>
      <c r="F424" s="44" t="s">
        <v>30</v>
      </c>
      <c r="G424" s="52">
        <v>0.14499999999999999</v>
      </c>
      <c r="H424" s="44" t="s">
        <v>30</v>
      </c>
      <c r="I424" s="44">
        <f t="shared" si="73"/>
        <v>0</v>
      </c>
      <c r="J424" s="45" t="s">
        <v>30</v>
      </c>
      <c r="K424" s="44">
        <v>0</v>
      </c>
      <c r="L424" s="45" t="s">
        <v>30</v>
      </c>
      <c r="M424" s="44">
        <v>0</v>
      </c>
      <c r="N424" s="45" t="s">
        <v>30</v>
      </c>
      <c r="O424" s="44">
        <f t="shared" si="74"/>
        <v>0</v>
      </c>
      <c r="P424" s="45" t="s">
        <v>30</v>
      </c>
      <c r="Q424" s="44">
        <f t="shared" si="75"/>
        <v>0</v>
      </c>
      <c r="R424" s="45" t="s">
        <v>30</v>
      </c>
      <c r="S424" s="46">
        <v>0</v>
      </c>
      <c r="T424" s="44" t="s">
        <v>30</v>
      </c>
      <c r="U424" s="27"/>
      <c r="V424" s="28"/>
      <c r="W424" s="28"/>
      <c r="X424" s="29"/>
      <c r="Y424" s="29"/>
      <c r="Z424" s="29"/>
      <c r="AA424" s="29"/>
      <c r="AC424" s="29"/>
    </row>
    <row r="425" spans="1:29" ht="31.5" x14ac:dyDescent="0.25">
      <c r="A425" s="41" t="s">
        <v>446</v>
      </c>
      <c r="B425" s="42" t="s">
        <v>940</v>
      </c>
      <c r="C425" s="43" t="s">
        <v>941</v>
      </c>
      <c r="D425" s="52" t="s">
        <v>30</v>
      </c>
      <c r="E425" s="52">
        <v>0.11</v>
      </c>
      <c r="F425" s="44" t="s">
        <v>30</v>
      </c>
      <c r="G425" s="52">
        <v>0.11</v>
      </c>
      <c r="H425" s="44" t="s">
        <v>30</v>
      </c>
      <c r="I425" s="44">
        <f t="shared" si="73"/>
        <v>0</v>
      </c>
      <c r="J425" s="45" t="s">
        <v>30</v>
      </c>
      <c r="K425" s="44">
        <v>0</v>
      </c>
      <c r="L425" s="45" t="s">
        <v>30</v>
      </c>
      <c r="M425" s="44">
        <v>0</v>
      </c>
      <c r="N425" s="45" t="s">
        <v>30</v>
      </c>
      <c r="O425" s="44">
        <f t="shared" si="74"/>
        <v>0</v>
      </c>
      <c r="P425" s="45" t="s">
        <v>30</v>
      </c>
      <c r="Q425" s="44">
        <f t="shared" si="75"/>
        <v>0</v>
      </c>
      <c r="R425" s="45" t="s">
        <v>30</v>
      </c>
      <c r="S425" s="46">
        <v>0</v>
      </c>
      <c r="T425" s="44" t="s">
        <v>30</v>
      </c>
      <c r="U425" s="27"/>
      <c r="V425" s="28"/>
      <c r="W425" s="28"/>
      <c r="X425" s="29"/>
      <c r="Y425" s="29"/>
      <c r="Z425" s="29"/>
      <c r="AA425" s="29"/>
      <c r="AC425" s="29"/>
    </row>
    <row r="426" spans="1:29" ht="78.75" x14ac:dyDescent="0.25">
      <c r="A426" s="41" t="s">
        <v>446</v>
      </c>
      <c r="B426" s="42" t="s">
        <v>942</v>
      </c>
      <c r="C426" s="43" t="s">
        <v>943</v>
      </c>
      <c r="D426" s="52" t="s">
        <v>30</v>
      </c>
      <c r="E426" s="52">
        <v>9.9928000000000008</v>
      </c>
      <c r="F426" s="44" t="s">
        <v>30</v>
      </c>
      <c r="G426" s="52">
        <v>9.9928000000000008</v>
      </c>
      <c r="H426" s="44" t="s">
        <v>30</v>
      </c>
      <c r="I426" s="44">
        <f t="shared" si="73"/>
        <v>0</v>
      </c>
      <c r="J426" s="45" t="s">
        <v>30</v>
      </c>
      <c r="K426" s="44">
        <v>0</v>
      </c>
      <c r="L426" s="45" t="s">
        <v>30</v>
      </c>
      <c r="M426" s="44">
        <v>0</v>
      </c>
      <c r="N426" s="45" t="s">
        <v>30</v>
      </c>
      <c r="O426" s="44">
        <f t="shared" si="74"/>
        <v>0</v>
      </c>
      <c r="P426" s="45" t="s">
        <v>30</v>
      </c>
      <c r="Q426" s="44">
        <f t="shared" si="75"/>
        <v>0</v>
      </c>
      <c r="R426" s="45" t="s">
        <v>30</v>
      </c>
      <c r="S426" s="46">
        <v>0</v>
      </c>
      <c r="T426" s="44" t="s">
        <v>30</v>
      </c>
      <c r="U426" s="27"/>
      <c r="V426" s="28"/>
      <c r="W426" s="28"/>
      <c r="X426" s="29"/>
      <c r="Y426" s="29"/>
      <c r="Z426" s="29"/>
      <c r="AA426" s="29"/>
      <c r="AC426" s="29"/>
    </row>
    <row r="427" spans="1:29" ht="31.5" x14ac:dyDescent="0.25">
      <c r="A427" s="41" t="s">
        <v>446</v>
      </c>
      <c r="B427" s="42" t="s">
        <v>944</v>
      </c>
      <c r="C427" s="43" t="s">
        <v>945</v>
      </c>
      <c r="D427" s="52" t="s">
        <v>30</v>
      </c>
      <c r="E427" s="52">
        <v>0.14799999999999999</v>
      </c>
      <c r="F427" s="44" t="s">
        <v>30</v>
      </c>
      <c r="G427" s="52">
        <v>0.14799999999999999</v>
      </c>
      <c r="H427" s="44" t="s">
        <v>30</v>
      </c>
      <c r="I427" s="44">
        <f t="shared" si="73"/>
        <v>0</v>
      </c>
      <c r="J427" s="45" t="s">
        <v>30</v>
      </c>
      <c r="K427" s="44">
        <v>0</v>
      </c>
      <c r="L427" s="45" t="s">
        <v>30</v>
      </c>
      <c r="M427" s="44">
        <v>0</v>
      </c>
      <c r="N427" s="45" t="s">
        <v>30</v>
      </c>
      <c r="O427" s="44">
        <f t="shared" si="74"/>
        <v>0</v>
      </c>
      <c r="P427" s="45" t="s">
        <v>30</v>
      </c>
      <c r="Q427" s="44">
        <f t="shared" si="75"/>
        <v>0</v>
      </c>
      <c r="R427" s="45" t="s">
        <v>30</v>
      </c>
      <c r="S427" s="46">
        <v>0</v>
      </c>
      <c r="T427" s="44" t="s">
        <v>30</v>
      </c>
      <c r="U427" s="27"/>
      <c r="V427" s="28"/>
      <c r="W427" s="28"/>
      <c r="X427" s="29"/>
      <c r="Y427" s="29"/>
      <c r="Z427" s="29"/>
      <c r="AA427" s="29"/>
      <c r="AC427" s="29"/>
    </row>
    <row r="428" spans="1:29" ht="31.5" x14ac:dyDescent="0.25">
      <c r="A428" s="41" t="s">
        <v>446</v>
      </c>
      <c r="B428" s="42" t="s">
        <v>946</v>
      </c>
      <c r="C428" s="43" t="s">
        <v>947</v>
      </c>
      <c r="D428" s="52" t="s">
        <v>30</v>
      </c>
      <c r="E428" s="52" t="s">
        <v>30</v>
      </c>
      <c r="F428" s="44" t="s">
        <v>30</v>
      </c>
      <c r="G428" s="52" t="s">
        <v>30</v>
      </c>
      <c r="H428" s="44" t="s">
        <v>30</v>
      </c>
      <c r="I428" s="44" t="s">
        <v>30</v>
      </c>
      <c r="J428" s="45" t="s">
        <v>30</v>
      </c>
      <c r="K428" s="44" t="s">
        <v>30</v>
      </c>
      <c r="L428" s="45" t="s">
        <v>30</v>
      </c>
      <c r="M428" s="44">
        <v>0.13973644000000002</v>
      </c>
      <c r="N428" s="45" t="s">
        <v>30</v>
      </c>
      <c r="O428" s="44" t="s">
        <v>30</v>
      </c>
      <c r="P428" s="45" t="s">
        <v>30</v>
      </c>
      <c r="Q428" s="44" t="s">
        <v>30</v>
      </c>
      <c r="R428" s="45" t="s">
        <v>30</v>
      </c>
      <c r="S428" s="46" t="s">
        <v>30</v>
      </c>
      <c r="T428" s="44" t="s">
        <v>678</v>
      </c>
      <c r="U428" s="27"/>
      <c r="V428" s="28"/>
      <c r="W428" s="28"/>
      <c r="X428" s="29"/>
      <c r="Y428" s="29"/>
      <c r="Z428" s="29"/>
      <c r="AA428" s="29"/>
      <c r="AC428" s="29"/>
    </row>
    <row r="429" spans="1:29" ht="63" x14ac:dyDescent="0.25">
      <c r="A429" s="41" t="s">
        <v>446</v>
      </c>
      <c r="B429" s="42" t="s">
        <v>948</v>
      </c>
      <c r="C429" s="43" t="s">
        <v>949</v>
      </c>
      <c r="D429" s="52" t="s">
        <v>30</v>
      </c>
      <c r="E429" s="52" t="s">
        <v>30</v>
      </c>
      <c r="F429" s="44" t="s">
        <v>30</v>
      </c>
      <c r="G429" s="52" t="s">
        <v>30</v>
      </c>
      <c r="H429" s="44" t="s">
        <v>30</v>
      </c>
      <c r="I429" s="44" t="s">
        <v>30</v>
      </c>
      <c r="J429" s="45" t="s">
        <v>30</v>
      </c>
      <c r="K429" s="44" t="s">
        <v>30</v>
      </c>
      <c r="L429" s="45" t="s">
        <v>30</v>
      </c>
      <c r="M429" s="44">
        <v>0</v>
      </c>
      <c r="N429" s="45" t="s">
        <v>30</v>
      </c>
      <c r="O429" s="44" t="s">
        <v>30</v>
      </c>
      <c r="P429" s="45" t="s">
        <v>30</v>
      </c>
      <c r="Q429" s="44" t="s">
        <v>30</v>
      </c>
      <c r="R429" s="45" t="s">
        <v>30</v>
      </c>
      <c r="S429" s="46" t="s">
        <v>30</v>
      </c>
      <c r="T429" s="44" t="s">
        <v>950</v>
      </c>
      <c r="U429" s="27"/>
      <c r="V429" s="28"/>
      <c r="W429" s="28"/>
      <c r="X429" s="29"/>
      <c r="Y429" s="29"/>
      <c r="Z429" s="29"/>
      <c r="AA429" s="29"/>
      <c r="AC429" s="29"/>
    </row>
    <row r="430" spans="1:29" ht="31.5" x14ac:dyDescent="0.25">
      <c r="A430" s="41" t="s">
        <v>446</v>
      </c>
      <c r="B430" s="42" t="s">
        <v>951</v>
      </c>
      <c r="C430" s="43" t="s">
        <v>952</v>
      </c>
      <c r="D430" s="52" t="s">
        <v>30</v>
      </c>
      <c r="E430" s="52">
        <v>0.13</v>
      </c>
      <c r="F430" s="44" t="s">
        <v>30</v>
      </c>
      <c r="G430" s="52">
        <v>0.13</v>
      </c>
      <c r="H430" s="44" t="s">
        <v>30</v>
      </c>
      <c r="I430" s="44">
        <f t="shared" si="73"/>
        <v>0</v>
      </c>
      <c r="J430" s="45" t="s">
        <v>30</v>
      </c>
      <c r="K430" s="44">
        <v>0</v>
      </c>
      <c r="L430" s="45" t="s">
        <v>30</v>
      </c>
      <c r="M430" s="44">
        <v>0</v>
      </c>
      <c r="N430" s="45" t="s">
        <v>30</v>
      </c>
      <c r="O430" s="44">
        <f t="shared" si="74"/>
        <v>0</v>
      </c>
      <c r="P430" s="45" t="s">
        <v>30</v>
      </c>
      <c r="Q430" s="44">
        <f t="shared" si="75"/>
        <v>0</v>
      </c>
      <c r="R430" s="45" t="s">
        <v>30</v>
      </c>
      <c r="S430" s="46">
        <v>0</v>
      </c>
      <c r="T430" s="44" t="s">
        <v>30</v>
      </c>
      <c r="U430" s="27"/>
      <c r="V430" s="28"/>
      <c r="W430" s="28"/>
      <c r="X430" s="29"/>
      <c r="Y430" s="29"/>
      <c r="Z430" s="29"/>
      <c r="AA430" s="29"/>
      <c r="AC430" s="29"/>
    </row>
  </sheetData>
  <mergeCells count="23">
    <mergeCell ref="A12:T12"/>
    <mergeCell ref="A4:T4"/>
    <mergeCell ref="A5:T5"/>
    <mergeCell ref="A7:T7"/>
    <mergeCell ref="A8:T8"/>
    <mergeCell ref="A10:T10"/>
    <mergeCell ref="A13:T13"/>
    <mergeCell ref="A14:T14"/>
    <mergeCell ref="A15:A18"/>
    <mergeCell ref="B15:B18"/>
    <mergeCell ref="C15:C18"/>
    <mergeCell ref="D15:D18"/>
    <mergeCell ref="E15:E18"/>
    <mergeCell ref="F15:G17"/>
    <mergeCell ref="H15:I17"/>
    <mergeCell ref="J15:M16"/>
    <mergeCell ref="N15:O17"/>
    <mergeCell ref="P15:S16"/>
    <mergeCell ref="T15:T17"/>
    <mergeCell ref="J17:K17"/>
    <mergeCell ref="L17:M17"/>
    <mergeCell ref="P17:Q17"/>
    <mergeCell ref="R17:S17"/>
  </mergeCells>
  <conditionalFormatting sqref="P20:P430 R20:R430 T20:T430 L20:L430 J20:J430 N20:N430">
    <cfRule type="containsBlanks" dxfId="35" priority="36">
      <formula>LEN(TRIM(J20))=0</formula>
    </cfRule>
  </conditionalFormatting>
  <conditionalFormatting sqref="F52:F55 F210:F211 F216:F222 F394:F400 F57:F58">
    <cfRule type="containsBlanks" dxfId="34" priority="34">
      <formula>LEN(TRIM(F52))=0</formula>
    </cfRule>
  </conditionalFormatting>
  <conditionalFormatting sqref="F56 F31:F51 F58:F61 F63:F209 F212:F215 F401:F430 F223:F393">
    <cfRule type="containsBlanks" dxfId="33" priority="35">
      <formula>LEN(TRIM(F31))=0</formula>
    </cfRule>
  </conditionalFormatting>
  <conditionalFormatting sqref="F62 F20:F30">
    <cfRule type="containsBlanks" dxfId="32" priority="33">
      <formula>LEN(TRIM(F20))=0</formula>
    </cfRule>
  </conditionalFormatting>
  <conditionalFormatting sqref="F380">
    <cfRule type="containsBlanks" dxfId="31" priority="32">
      <formula>LEN(TRIM(F380))=0</formula>
    </cfRule>
  </conditionalFormatting>
  <conditionalFormatting sqref="H56 H31:H51 H58:H61 H63:H209 H212:H215 H401:H430 H223:H393">
    <cfRule type="containsBlanks" dxfId="30" priority="31">
      <formula>LEN(TRIM(H31))=0</formula>
    </cfRule>
  </conditionalFormatting>
  <conditionalFormatting sqref="H52:H55 H210:H211 H216:H222 H394:H400 H57:H58">
    <cfRule type="containsBlanks" dxfId="29" priority="30">
      <formula>LEN(TRIM(H52))=0</formula>
    </cfRule>
  </conditionalFormatting>
  <conditionalFormatting sqref="H62 H20:H30">
    <cfRule type="containsBlanks" dxfId="28" priority="29">
      <formula>LEN(TRIM(H20))=0</formula>
    </cfRule>
  </conditionalFormatting>
  <conditionalFormatting sqref="H380">
    <cfRule type="containsBlanks" dxfId="27" priority="28">
      <formula>LEN(TRIM(H380))=0</formula>
    </cfRule>
  </conditionalFormatting>
  <conditionalFormatting sqref="K31:K209 K212:K216 K218:K399 K401:K430">
    <cfRule type="containsBlanks" dxfId="26" priority="27">
      <formula>LEN(TRIM(K31))=0</formula>
    </cfRule>
  </conditionalFormatting>
  <conditionalFormatting sqref="K217 K400 K210:K211">
    <cfRule type="containsBlanks" dxfId="25" priority="26">
      <formula>LEN(TRIM(K210))=0</formula>
    </cfRule>
  </conditionalFormatting>
  <conditionalFormatting sqref="K20:K30">
    <cfRule type="containsBlanks" dxfId="24" priority="25">
      <formula>LEN(TRIM(K20))=0</formula>
    </cfRule>
  </conditionalFormatting>
  <conditionalFormatting sqref="K380">
    <cfRule type="containsBlanks" dxfId="23" priority="24">
      <formula>LEN(TRIM(K380))=0</formula>
    </cfRule>
  </conditionalFormatting>
  <conditionalFormatting sqref="M31:M209 M212:M216 M218:M399 M401:M430">
    <cfRule type="containsBlanks" dxfId="22" priority="23">
      <formula>LEN(TRIM(M31))=0</formula>
    </cfRule>
  </conditionalFormatting>
  <conditionalFormatting sqref="M217 M400 M210:M211">
    <cfRule type="containsBlanks" dxfId="21" priority="22">
      <formula>LEN(TRIM(M210))=0</formula>
    </cfRule>
  </conditionalFormatting>
  <conditionalFormatting sqref="M20:M30">
    <cfRule type="containsBlanks" dxfId="20" priority="21">
      <formula>LEN(TRIM(M20))=0</formula>
    </cfRule>
  </conditionalFormatting>
  <conditionalFormatting sqref="M380">
    <cfRule type="containsBlanks" dxfId="19" priority="20">
      <formula>LEN(TRIM(M380))=0</formula>
    </cfRule>
  </conditionalFormatting>
  <conditionalFormatting sqref="O31:O430">
    <cfRule type="containsBlanks" dxfId="18" priority="19">
      <formula>LEN(TRIM(O31))=0</formula>
    </cfRule>
  </conditionalFormatting>
  <conditionalFormatting sqref="O20:O30">
    <cfRule type="containsBlanks" dxfId="17" priority="18">
      <formula>LEN(TRIM(O20))=0</formula>
    </cfRule>
  </conditionalFormatting>
  <conditionalFormatting sqref="Q31:Q430">
    <cfRule type="containsBlanks" dxfId="16" priority="17">
      <formula>LEN(TRIM(Q31))=0</formula>
    </cfRule>
  </conditionalFormatting>
  <conditionalFormatting sqref="Q20:Q30">
    <cfRule type="containsBlanks" dxfId="15" priority="16">
      <formula>LEN(TRIM(Q20))=0</formula>
    </cfRule>
  </conditionalFormatting>
  <conditionalFormatting sqref="E81 D54:D56 E55:E56 E58:E74 E94:E116 D58:D241 D242:E309 E118:E238 D20:E47">
    <cfRule type="containsBlanks" dxfId="14" priority="15">
      <formula>LEN(TRIM(D20))=0</formula>
    </cfRule>
  </conditionalFormatting>
  <conditionalFormatting sqref="D52 E93 E239 E117 E54">
    <cfRule type="containsBlanks" dxfId="13" priority="14">
      <formula>LEN(TRIM(D52))=0</formula>
    </cfRule>
  </conditionalFormatting>
  <conditionalFormatting sqref="D48:D51 D53">
    <cfRule type="containsBlanks" dxfId="12" priority="13">
      <formula>LEN(TRIM(D48))=0</formula>
    </cfRule>
  </conditionalFormatting>
  <conditionalFormatting sqref="D57:D58">
    <cfRule type="containsBlanks" dxfId="11" priority="12">
      <formula>LEN(TRIM(D57))=0</formula>
    </cfRule>
  </conditionalFormatting>
  <conditionalFormatting sqref="E52 E240:E241 E82:E92 E75:E80">
    <cfRule type="containsBlanks" dxfId="10" priority="11">
      <formula>LEN(TRIM(E52))=0</formula>
    </cfRule>
  </conditionalFormatting>
  <conditionalFormatting sqref="E48:E51 E53">
    <cfRule type="containsBlanks" dxfId="9" priority="10">
      <formula>LEN(TRIM(E48))=0</formula>
    </cfRule>
  </conditionalFormatting>
  <conditionalFormatting sqref="E57:E58">
    <cfRule type="containsBlanks" dxfId="8" priority="9">
      <formula>LEN(TRIM(E57))=0</formula>
    </cfRule>
  </conditionalFormatting>
  <conditionalFormatting sqref="I181 I188 I76">
    <cfRule type="containsBlanks" dxfId="7" priority="1">
      <formula>LEN(TRIM(I76))=0</formula>
    </cfRule>
  </conditionalFormatting>
  <conditionalFormatting sqref="G81 G55:G56 G58:G74 G94:G116 G242:G309 G118:G238 G20:G47">
    <cfRule type="containsBlanks" dxfId="6" priority="8">
      <formula>LEN(TRIM(G20))=0</formula>
    </cfRule>
  </conditionalFormatting>
  <conditionalFormatting sqref="G93 G239 G117 G54">
    <cfRule type="containsBlanks" dxfId="5" priority="7">
      <formula>LEN(TRIM(G54))=0</formula>
    </cfRule>
  </conditionalFormatting>
  <conditionalFormatting sqref="G52 G240:G241 G82:G92 G75:G80">
    <cfRule type="containsBlanks" dxfId="4" priority="6">
      <formula>LEN(TRIM(G52))=0</formula>
    </cfRule>
  </conditionalFormatting>
  <conditionalFormatting sqref="G48:G51 G53">
    <cfRule type="containsBlanks" dxfId="3" priority="5">
      <formula>LEN(TRIM(G48))=0</formula>
    </cfRule>
  </conditionalFormatting>
  <conditionalFormatting sqref="G57:G58">
    <cfRule type="containsBlanks" dxfId="2" priority="4">
      <formula>LEN(TRIM(G57))=0</formula>
    </cfRule>
  </conditionalFormatting>
  <conditionalFormatting sqref="I182:I187 I20:I53 I55:I75 I77:I180 I189:I430">
    <cfRule type="containsBlanks" dxfId="1" priority="3">
      <formula>LEN(TRIM(I20))=0</formula>
    </cfRule>
  </conditionalFormatting>
  <conditionalFormatting sqref="I54">
    <cfRule type="containsBlanks" dxfId="0" priority="2">
      <formula>LEN(TRIM(I54))=0</formula>
    </cfRule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Г осв</vt:lpstr>
      <vt:lpstr>'2 Г осв'!Область_печати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2026-03-27T07:16:07Z</dcterms:created>
  <dcterms:modified xsi:type="dcterms:W3CDTF">2026-03-27T07:30:58Z</dcterms:modified>
</cp:coreProperties>
</file>